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20" yWindow="-120" windowWidth="19440" windowHeight="11640"/>
  </bookViews>
  <sheets>
    <sheet name="GV" sheetId="1" r:id="rId1"/>
    <sheet name="Sheet2" sheetId="2" r:id="rId2"/>
    <sheet name="Sheet3" sheetId="3" r:id="rId3"/>
  </sheets>
  <calcPr calcId="144525"/>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D19" i="1" l="1"/>
  <c r="H78" i="1" l="1"/>
  <c r="H77" i="1"/>
  <c r="H75" i="1"/>
  <c r="H74" i="1"/>
  <c r="H70" i="1"/>
  <c r="H71" i="1"/>
  <c r="H72" i="1"/>
  <c r="H69" i="1"/>
  <c r="H66" i="1"/>
  <c r="H65" i="1"/>
  <c r="H64" i="1"/>
  <c r="H63" i="1"/>
  <c r="H62" i="1"/>
  <c r="H58" i="1"/>
  <c r="H59" i="1"/>
  <c r="H60" i="1"/>
  <c r="H57" i="1"/>
  <c r="H55" i="1"/>
  <c r="H54" i="1"/>
  <c r="H52" i="1"/>
  <c r="H51" i="1"/>
  <c r="H49" i="1"/>
  <c r="H48" i="1"/>
  <c r="H44" i="1"/>
  <c r="H45" i="1"/>
  <c r="H46" i="1"/>
  <c r="H43" i="1"/>
  <c r="H37" i="1"/>
  <c r="H38" i="1"/>
  <c r="H39" i="1"/>
  <c r="H40" i="1"/>
  <c r="H41" i="1"/>
  <c r="H36" i="1"/>
  <c r="H34" i="1"/>
  <c r="H33" i="1"/>
  <c r="H30" i="1"/>
  <c r="H29" i="1"/>
  <c r="H27" i="1"/>
  <c r="H26" i="1"/>
  <c r="H20" i="1"/>
  <c r="H21" i="1"/>
  <c r="H22" i="1"/>
  <c r="H23" i="1"/>
  <c r="H24" i="1"/>
  <c r="H19" i="1"/>
  <c r="D78" i="1"/>
  <c r="D77" i="1"/>
  <c r="D75" i="1"/>
  <c r="D74" i="1"/>
  <c r="D70" i="1"/>
  <c r="D71" i="1"/>
  <c r="D72" i="1"/>
  <c r="D69" i="1"/>
  <c r="D66" i="1"/>
  <c r="D65" i="1"/>
  <c r="D63" i="1"/>
  <c r="D62" i="1"/>
  <c r="D58" i="1"/>
  <c r="D59" i="1"/>
  <c r="D60" i="1"/>
  <c r="D57" i="1"/>
  <c r="D55" i="1"/>
  <c r="D54" i="1"/>
  <c r="D52" i="1"/>
  <c r="D51" i="1"/>
  <c r="D49" i="1"/>
  <c r="D48" i="1"/>
  <c r="D44" i="1"/>
  <c r="D45" i="1"/>
  <c r="D46" i="1"/>
  <c r="D43" i="1"/>
  <c r="D37" i="1"/>
  <c r="D38" i="1"/>
  <c r="D39" i="1"/>
  <c r="D40" i="1"/>
  <c r="D41" i="1"/>
  <c r="D36" i="1"/>
  <c r="D34" i="1"/>
  <c r="D33" i="1"/>
  <c r="D30" i="1"/>
  <c r="D29" i="1"/>
  <c r="D27" i="1"/>
  <c r="D26" i="1"/>
  <c r="C18" i="1"/>
  <c r="D18" i="1" s="1"/>
  <c r="D20" i="1"/>
  <c r="D21" i="1"/>
  <c r="D22" i="1"/>
  <c r="D23" i="1"/>
  <c r="D24" i="1"/>
  <c r="F76" i="1"/>
  <c r="G76" i="1"/>
  <c r="H76" i="1" s="1"/>
  <c r="C76" i="1"/>
  <c r="D76" i="1" s="1"/>
  <c r="F73" i="1"/>
  <c r="G73" i="1"/>
  <c r="H73" i="1" s="1"/>
  <c r="C73" i="1"/>
  <c r="D73" i="1" s="1"/>
  <c r="F68" i="1"/>
  <c r="G68" i="1"/>
  <c r="H68" i="1" s="1"/>
  <c r="C68" i="1"/>
  <c r="D68" i="1" s="1"/>
  <c r="F64" i="1"/>
  <c r="G64" i="1"/>
  <c r="C64" i="1"/>
  <c r="D64" i="1" s="1"/>
  <c r="F61" i="1"/>
  <c r="G61" i="1"/>
  <c r="H61" i="1" s="1"/>
  <c r="C61" i="1"/>
  <c r="D61" i="1" s="1"/>
  <c r="F56" i="1"/>
  <c r="G56" i="1"/>
  <c r="H56" i="1" s="1"/>
  <c r="C56" i="1"/>
  <c r="D56" i="1" s="1"/>
  <c r="F53" i="1"/>
  <c r="G53" i="1"/>
  <c r="H53" i="1" s="1"/>
  <c r="C53" i="1"/>
  <c r="D53" i="1" s="1"/>
  <c r="F50" i="1"/>
  <c r="G50" i="1"/>
  <c r="H50" i="1" s="1"/>
  <c r="C50" i="1"/>
  <c r="D50" i="1" s="1"/>
  <c r="F47" i="1"/>
  <c r="G47" i="1"/>
  <c r="H47" i="1" s="1"/>
  <c r="C47" i="1"/>
  <c r="D47" i="1" s="1"/>
  <c r="F42" i="1"/>
  <c r="G42" i="1"/>
  <c r="H42" i="1" s="1"/>
  <c r="C42" i="1"/>
  <c r="D42" i="1" s="1"/>
  <c r="F35" i="1"/>
  <c r="G35" i="1"/>
  <c r="H35" i="1" s="1"/>
  <c r="C35" i="1"/>
  <c r="D35" i="1" s="1"/>
  <c r="F32" i="1"/>
  <c r="G32" i="1"/>
  <c r="H32" i="1" s="1"/>
  <c r="C32" i="1"/>
  <c r="D32" i="1" s="1"/>
  <c r="F28" i="1"/>
  <c r="G28" i="1"/>
  <c r="H28" i="1" s="1"/>
  <c r="C28" i="1"/>
  <c r="D28" i="1" s="1"/>
  <c r="F25" i="1"/>
  <c r="G25" i="1"/>
  <c r="H25" i="1" s="1"/>
  <c r="C25" i="1"/>
  <c r="D25" i="1" s="1"/>
  <c r="G18" i="1"/>
  <c r="H18" i="1" s="1"/>
  <c r="F18" i="1"/>
  <c r="G67" i="1" l="1"/>
  <c r="H67" i="1" s="1"/>
  <c r="G31" i="1"/>
  <c r="H31" i="1" s="1"/>
  <c r="F67" i="1"/>
  <c r="F17" i="1"/>
  <c r="G17" i="1"/>
  <c r="H17" i="1" s="1"/>
  <c r="C67" i="1"/>
  <c r="D67" i="1" s="1"/>
  <c r="F31" i="1"/>
  <c r="C31" i="1"/>
  <c r="D31" i="1" s="1"/>
  <c r="C17" i="1"/>
  <c r="D17" i="1" s="1"/>
  <c r="F79" i="1" l="1"/>
  <c r="F80" i="1" s="1"/>
  <c r="G79" i="1"/>
  <c r="G80" i="1" s="1"/>
  <c r="G81" i="1" s="1"/>
  <c r="C79" i="1"/>
  <c r="C80" i="1" s="1"/>
  <c r="C81" i="1" s="1"/>
</calcChain>
</file>

<file path=xl/sharedStrings.xml><?xml version="1.0" encoding="utf-8"?>
<sst xmlns="http://schemas.openxmlformats.org/spreadsheetml/2006/main" count="146" uniqueCount="124">
  <si>
    <t>Các tiêu chí và tiêu chuẩn</t>
  </si>
  <si>
    <t>Điểm tối đa</t>
  </si>
  <si>
    <t>Nhà giáo tự đánh giá xếp loại</t>
  </si>
  <si>
    <t>Khoa đánh giá, xếp loại</t>
  </si>
  <si>
    <r>
      <t xml:space="preserve">Điểm đánh giá đạt được </t>
    </r>
    <r>
      <rPr>
        <b/>
        <i/>
        <sz val="12"/>
        <color rgb="FFFF0000"/>
        <rFont val="Times New Roman"/>
        <family val="1"/>
      </rPr>
      <t>(Nhà giáo tự cho điểm)</t>
    </r>
  </si>
  <si>
    <t>Tỷ lệ % của điểm đánh giá đạt được so với điểm đánh giá tối đa của mỗi tiêu chuẩn</t>
  </si>
  <si>
    <r>
      <t>Các minh chứng</t>
    </r>
    <r>
      <rPr>
        <b/>
        <i/>
        <sz val="12"/>
        <color rgb="FFFF0000"/>
        <rFont val="Times New Roman"/>
        <family val="1"/>
      </rPr>
      <t xml:space="preserve"> (Nhà giáo nhập minh chứng ở cột này; Mỗi tiêu chuẩn cho điểm phải có minh chứng)</t>
    </r>
  </si>
  <si>
    <r>
      <t xml:space="preserve">Điểm đánh giá đạt được </t>
    </r>
    <r>
      <rPr>
        <b/>
        <i/>
        <sz val="12"/>
        <color rgb="FFFF0000"/>
        <rFont val="Times New Roman"/>
        <family val="1"/>
      </rPr>
      <t>(Dành cho Trưởng bộ môn)</t>
    </r>
  </si>
  <si>
    <r>
      <t xml:space="preserve">Điểm đánh giá đạt được </t>
    </r>
    <r>
      <rPr>
        <b/>
        <i/>
        <sz val="12"/>
        <color rgb="FFFF0000"/>
        <rFont val="Times New Roman"/>
        <family val="1"/>
      </rPr>
      <t>(Dành cho Trưởng khoa)</t>
    </r>
  </si>
  <si>
    <t>Tỷ lệ % của điểm đánh giá đạt được so với điểm đánh giá tối đa của mỗi tiêu chuẩn</t>
  </si>
  <si>
    <r>
      <t>Các minh chứng</t>
    </r>
    <r>
      <rPr>
        <b/>
        <i/>
        <sz val="12"/>
        <color rgb="FFFF0000"/>
        <rFont val="Times New Roman"/>
        <family val="1"/>
      </rPr>
      <t xml:space="preserve"> (Khoa nhập minh chứng ở cột này; Mỗi tiêu chuẩn cho điểm phải có minh chứng)</t>
    </r>
  </si>
  <si>
    <t xml:space="preserve">     Tiêu chí 1 về Năng lực chuyên môn</t>
  </si>
  <si>
    <t xml:space="preserve">     - Tiêu chuẩn 1: Trình độ chuyên môn</t>
  </si>
  <si>
    <r>
      <t xml:space="preserve"> + </t>
    </r>
    <r>
      <rPr>
        <sz val="9"/>
        <color rgb="FF000000"/>
        <rFont val="Times New Roman"/>
        <family val="1"/>
      </rPr>
      <t>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r>
  </si>
  <si>
    <t xml:space="preserve">  + Nắm vững kiến thức ngành, nghề được phân công giảng dạy;</t>
  </si>
  <si>
    <t xml:space="preserve">  + Có kiến thức về ngành, nghề liên quan;</t>
  </si>
  <si>
    <t xml:space="preserve">  + Hiểu biết về thực tiễn nghề nghiệp, tiến bộ khoa học kỹ thuật, công nghệ mới và kỹ thuật an toàn, vệ sinh lao động của ngành, nghề được phân công giảng dạy</t>
  </si>
  <si>
    <t xml:space="preserve">  + Thực hiện thành thạo các kỹ năng của ngành, nghề được phân công giảng dạy</t>
  </si>
  <si>
    <t xml:space="preserve">  + Tổ chức thành thạo các hoạt động lao động sản xuất, dịch vụ ngành, nghề được phân công giảng dạy</t>
  </si>
  <si>
    <t xml:space="preserve">     - Tiêu chuẩn 2:  Trình độ ngoại ngữ</t>
  </si>
  <si>
    <t xml:space="preserve">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t>
  </si>
  <si>
    <r>
      <t xml:space="preserve"> + </t>
    </r>
    <r>
      <rPr>
        <sz val="9"/>
        <color rgb="FF000000"/>
        <rFont val="Times New Roman"/>
        <family val="1"/>
      </rPr>
      <t>Đọc và hiểu tài liệu chuyên ngành phục vụ công tác giảng dạy; mô tả được một số công việc cơ bản của ngành, nghề được phân công giảng dạy.</t>
    </r>
  </si>
  <si>
    <t xml:space="preserve">     - Tiêu chuẩn 3: Trình độ tin học</t>
  </si>
  <si>
    <t xml:space="preserve"> +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</si>
  <si>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r>
      <t xml:space="preserve">+ </t>
    </r>
    <r>
      <rPr>
        <sz val="9"/>
        <color rgb="FF000000"/>
        <rFont val="Times New Roman"/>
        <family val="1"/>
      </rPr>
      <t>Sử dụng thành thạo phần mềm dạy học chuyên ngành để thiết kế bài giảng, tài liệu giảng dạy.</t>
    </r>
  </si>
  <si>
    <t xml:space="preserve">     Tiêu chí 2 về Năng lực sư phạm</t>
  </si>
  <si>
    <t xml:space="preserve">     - Tiêu chuẩn 1 về Trình độ nghiệp vụ sư phạm và thời gian tham gia giảng dạy</t>
  </si>
  <si>
    <t xml:space="preserve"> + Có chứng chỉ sư phạm dạy nghề dạy trình độ trung cấp nghề, cao đẳng nghề hoặc chứng chỉ bồi dưỡng nghiệp vụ sư phạm cho giảng viên đại học, cao đẳng hoặc bằng tốt nghiệp đại học chuyên ngành sư phạm hoặc chứng chỉ nghiệp vụ sư phạm dạy trình độ cao đẳng hoặc tương đương.</t>
  </si>
  <si>
    <t xml:space="preserve">  + Có thời gian tham gia giảng dạy ít nhất 12 tháng.</t>
  </si>
  <si>
    <t xml:space="preserve">     - Tiêu chuẩn 2: Chuẩn bị hoạt động giảng dạy</t>
  </si>
  <si>
    <r>
      <t xml:space="preserve"> </t>
    </r>
    <r>
      <rPr>
        <sz val="9"/>
        <color rgb="FF000000"/>
        <rFont val="Times New Roman"/>
        <family val="1"/>
      </rPr>
      <t>+ Lập được kế hoạch giảng dạy môn học, mô-đun được phân công trên cơ sở chương trình, kế hoạch đào tạo của cả khóa học.</t>
    </r>
  </si>
  <si>
    <t xml:space="preserve">  + Soạn giáo án theo quy định, thể hiện được các hoạt động dạy và học.</t>
  </si>
  <si>
    <t xml:space="preserve"> + Lựa chọn phương pháp dạy học phù hợp cho các bài học của chương trình môn học, mô-đun được phân công giảng dạy.</t>
  </si>
  <si>
    <t xml:space="preserve">  + Chuẩn bị đầy đủ các phương tiện dạy học, thiết bị, nguyên, nhiên, vật liệu thực hành cần thiết</t>
  </si>
  <si>
    <t xml:space="preserve">  + Tự làm các thiết bị dạy học đơn giản để phục vụ giảng dạy</t>
  </si>
  <si>
    <t xml:space="preserve">  + Chủ trì hoặc tham gia thiết kế và bố trí trang thiết bị dạy học của phòng học chuyên môn phù hợp với chương trình của ngành, nghề được phân công giảng dạy.</t>
  </si>
  <si>
    <t xml:space="preserve">     - Tiêu chuẩn 3: Thực hiện hoạt động giảng dạy</t>
  </si>
  <si>
    <t xml:space="preserve"> + Tổ chức dạy học phù hợp với ngành, nghề đào tạo và với từng đối tượng người học; thực hiện đầy đủ kế hoạch giảng dạy, đúng chương trình, nội dung.</t>
  </si>
  <si>
    <t xml:space="preserve"> + Thực hiện các giờ dạy lý thuyết, thực hành, tích hợp theo quy định</t>
  </si>
  <si>
    <t xml:space="preserve"> + Vận dụng, kết hợp các phương pháp dạy học để phát huy tính tích cực, sáng tạo, phát triển năng lực tự học của người học</t>
  </si>
  <si>
    <t>  + Sử dụng thành thạo các phương tiện, thiết bị dạy học để nâng cao hiệu quả giảng dạy, đảm bảo chất lượng giáo dục nghề nghiệp</t>
  </si>
  <si>
    <t xml:space="preserve">  - Tiêu chuẩn 4: Kiểm tra, đánh giá kết quả học tập của người học</t>
  </si>
  <si>
    <t xml:space="preserve">  + Lựa chọn và thiết kế các công cụ kiểm tra, đánh giá kết quả học tập của người học phù hợp với môn học, mô-đun được phân công giảng dạy.</t>
  </si>
  <si>
    <t xml:space="preserve"> + Thực hiện việc kiểm tra, đánh giá toàn diện, chính xác, mang tính giáo dục và đúng quy định; sử dụng kết quả kiểm tra, đánh giá để điều chỉnh hoạt động dạy và học</t>
  </si>
  <si>
    <t xml:space="preserve">  - Tiêu chuẩn 5: Quản lý hồ sơ dạy học</t>
  </si>
  <si>
    <t xml:space="preserve">  + Thực hiện đầy đủ các quy định về sử dụng biểu mẫu, sổ sách, hồ sơ dạy học.</t>
  </si>
  <si>
    <t xml:space="preserve">  - Tiêu chuẩn 6: Xây dựng chương trình, biên soạn giáo trình, tài liệu giảng dạy</t>
  </si>
  <si>
    <t xml:space="preserve"> + Nắm được căn cứ, nguyên tắc, yêu cầu và quy trình xây dựng chương trình đào tạo trình độ cao đẳng.</t>
  </si>
  <si>
    <t xml:space="preserve"> + Chủ trì hoặc tham gia biên soạn, chỉnh lý chương trình, giáo trình, tài liệu đào tạo trình độ cao đẳng; chương trình bồi dưỡng nghề nghiệp.</t>
  </si>
  <si>
    <r>
      <t xml:space="preserve">  </t>
    </r>
    <r>
      <rPr>
        <sz val="12"/>
        <color rgb="FF000000"/>
        <rFont val="Times New Roman"/>
        <family val="1"/>
      </rPr>
      <t>- Tiêu chuẩn 7 về Xây dựng kế hoạch, thực hiện các hoạt động giáo dục</t>
    </r>
  </si>
  <si>
    <t xml:space="preserve">  + Xây dựng được kế hoạch giáo dục người học thông qua giảng dạy và qua các hoạt động khác</t>
  </si>
  <si>
    <t xml:space="preserve">  + Thực hiện việc giáo dục đạo đức nghề nghiệp, thái độ nghề nghiệp thông qua việc giảng dạy môn học, mô-đun theo kế hoạch đã xây dựng.</t>
  </si>
  <si>
    <t xml:space="preserve">  + Vận dụng các hiểu biết về tâm lý, giáo dục vào thực hiện hoạt động giáo dục người học</t>
  </si>
  <si>
    <t xml:space="preserve">  + Đánh giá kết quả các mặt rèn luyện đạo đức của người học theo quy định một cách chính xác, công bằng và có tác dụng giáo dục</t>
  </si>
  <si>
    <t xml:space="preserve">  - Tiêu chuẩn 8: Quản lý người học, xây dựng môi trường giáo dục, học tập</t>
  </si>
  <si>
    <t xml:space="preserve"> + Quản lý được các thông tin liên quan đến người học và sử dụng hiệu quả các thông tin vào giáo dục, dạy học, quản lý người học</t>
  </si>
  <si>
    <t xml:space="preserve">  + Xây dựng môi trường giáo dục, học tập lành mạnh, thuận lợi, dân chủ, hợp tác</t>
  </si>
  <si>
    <t xml:space="preserve">  - Tiêu chuẩn 9: Hoạt động xã hội</t>
  </si>
  <si>
    <t xml:space="preserve">  + Phối hợp với gia đình người học và cộng đồng động viên, hỗ trợ, giám sát việc học tập, rèn luyện của người học; góp phần huy động các nguồn lực xã hội xây dựng, phát triển cơ sở hoạt động giáo dục nghề nghiệp.</t>
  </si>
  <si>
    <t xml:space="preserve">  + Tham gia các hoạt động xã hội trong và ngoài cơ sở hoạt động giáo dục nghề nghiệp, xây dựng quan hệ giữa cơ sở hoạt động giáo dục nghề nghiệp với doanh nghiệp nhằm phát triển cơ sở hoạt động giáo dục nghề nghiệp, cộng đồng; xây dựng phong trào học nghề lập nghiệp trong xã hội</t>
  </si>
  <si>
    <t xml:space="preserve">     Tiêu chí 3 về Năng lực phát triển nghề nghiệp, nghiên cứu khoa học</t>
  </si>
  <si>
    <t xml:space="preserve">     - Tiêu chuẩn 1: Học tập, bồi dưỡng nâng cao</t>
  </si>
  <si>
    <t xml:space="preserve">  + Thường xuyên dự giờ, trao đổi kinh nghiệm giảng dạy, giáo dục với đồng nghiệp; tham gia bồi dưỡng đồng nghiệp theo yêu cầu phát triển của phòng, khoa, tổ bộ môn</t>
  </si>
  <si>
    <t xml:space="preserve">  + Tham gia hội giảng các cấp</t>
  </si>
  <si>
    <t xml:space="preserve">  + Thường xuyên tự học tập, bồi dưỡng, rèn luyện nâng cao trình độ chuyên môn, nghiệp vụ, phẩm chất đạo đức nghề nghiệp</t>
  </si>
  <si>
    <t xml:space="preserve">  + Tham gia các khóa đào tạo, bồi dưỡng nâng cao trình độ, cập nhật kiến thức, kỹ năng nghề, công nghệ, phương pháp giảng dạy đáp ứng yêu cầu của giáo dục nghề nghiệp.</t>
  </si>
  <si>
    <t xml:space="preserve">   - Tiêu chuẩn 2: Phát triển năng lực nghề nghiệp cho người học</t>
  </si>
  <si>
    <t xml:space="preserve">  + Hướng dẫn thực tập kết hợp với thực tiễn nghề nghiệp</t>
  </si>
  <si>
    <t xml:space="preserve">  + Tham gia bồi dưỡng nâng cao, luyện tay nghề cho học sinh, sinh viên giỏi các cấp</t>
  </si>
  <si>
    <t xml:space="preserve">  - Tiêu chuẩn 3: Nghiên cứu khoa học</t>
  </si>
  <si>
    <t xml:space="preserve">  + Có kiến thức, kỹ năng cơ bản về nghiên cứu khoa học và công nghệ</t>
  </si>
  <si>
    <t xml:space="preserve">  + Chủ trì hoặc tham gia đề tài nghiên cứu khoa học từ cấp cơ sở trở lên.</t>
  </si>
  <si>
    <t>Tổng số điểm đánh giá</t>
  </si>
  <si>
    <t>Điểm quy đổi</t>
  </si>
  <si>
    <t>Xếp loại</t>
  </si>
  <si>
    <r>
      <t xml:space="preserve"> </t>
    </r>
    <r>
      <rPr>
        <sz val="9"/>
        <color rgb="FF000000"/>
        <rFont val="Times New Roman"/>
        <family val="1"/>
      </rPr>
      <t>+ Bảo quản, lưu trữ, sử dụng hồ sơ dạy học theo quy định</t>
    </r>
  </si>
  <si>
    <t>CỘNG HÒA XÃ HỘI CHỦ NGHĨA VIỆT NAM
Độc lập - Tự do - Hạnh phúc</t>
  </si>
  <si>
    <t xml:space="preserve">                                                Cấp trình độ giảng dạy:</t>
  </si>
  <si>
    <t xml:space="preserve">                                                 Khoa, tổ bộ môn:</t>
  </si>
  <si>
    <t xml:space="preserve">                                                Nhiệm vụ được phân công giảng dạy (Lý thuyết, thực hành, tích hợp): </t>
  </si>
  <si>
    <r>
      <rPr>
        <b/>
        <i/>
        <sz val="12"/>
        <color theme="1"/>
        <rFont val="Calibri"/>
        <family val="2"/>
        <scheme val="minor"/>
      </rPr>
      <t xml:space="preserve">Ghi chú: </t>
    </r>
    <r>
      <rPr>
        <sz val="12"/>
        <color theme="1"/>
        <rFont val="Calibri"/>
        <family val="2"/>
        <scheme val="minor"/>
      </rPr>
      <t xml:space="preserve">
  1. Nhà giáo chỉ cho điểm vào cột: "Nhà giáo tự cho điểm" và ghi các minh chứng vào cột: Các minh chứng của Nhà giáo. Các ô tô màu Nhà giáo không nhập điểm hoặc không ghi các minh chứng vào các ô đó. 
 2. Các Trưởng đơn vị cho điểm Nhà giáo thuộc đơn vị quản lý vào các ô màu hồng (sau khi Hội đồng chuyên môn đơn vị tổ chức họp xem xét và chấm điểm).</t>
    </r>
  </si>
  <si>
    <r>
      <rPr>
        <i/>
        <sz val="13"/>
        <color theme="1"/>
        <rFont val="Times New Roman"/>
        <family val="1"/>
      </rPr>
      <t>Tp.HCM, ngày…… tháng …… năm 2021</t>
    </r>
    <r>
      <rPr>
        <sz val="13"/>
        <color theme="1"/>
        <rFont val="Times New Roman"/>
        <family val="1"/>
      </rPr>
      <t xml:space="preserve">
</t>
    </r>
    <r>
      <rPr>
        <b/>
        <sz val="13"/>
        <color rgb="FF000000"/>
        <rFont val="Times New Roman"/>
        <family val="1"/>
      </rPr>
      <t>Trưởng khoa</t>
    </r>
  </si>
  <si>
    <t>PHIẾU ĐÁNH GIÁ, XẾP LOẠI CHUYÊN MÔN, NGHIỆP VỤ CỦA NHÀ GIÁO
Năm học 2020-2021</t>
  </si>
  <si>
    <t xml:space="preserve">                                                 Họ và tên giảng viên: </t>
  </si>
  <si>
    <r>
      <t xml:space="preserve">TRƯỜNG CAO ĐẲNG LÝ TỰ TRỌNG
THÀNH PHỐ HỒ CHÍ MINH
</t>
    </r>
    <r>
      <rPr>
        <b/>
        <sz val="13"/>
        <color theme="1"/>
        <rFont val="Times New Roman"/>
        <family val="1"/>
      </rPr>
      <t>KHOA: KHOA HỌC CƠ BẢN</t>
    </r>
  </si>
  <si>
    <t>Lý - Hóa</t>
  </si>
  <si>
    <t>Trung Cấp</t>
  </si>
  <si>
    <t>Kết quả dự giờ: tốt</t>
  </si>
  <si>
    <t>Dạy vật lí 1,2,3,4.</t>
  </si>
  <si>
    <r>
      <rPr>
        <i/>
        <sz val="13"/>
        <color theme="1"/>
        <rFont val="Times New Roman"/>
        <family val="1"/>
      </rPr>
      <t>Tp.HCM, ngày  30 tháng  04 năm 2021</t>
    </r>
    <r>
      <rPr>
        <sz val="13"/>
        <color theme="1"/>
        <rFont val="Times New Roman"/>
        <family val="1"/>
      </rPr>
      <t xml:space="preserve">
</t>
    </r>
    <r>
      <rPr>
        <b/>
        <sz val="13"/>
        <color rgb="FF000000"/>
        <rFont val="Times New Roman"/>
        <family val="1"/>
      </rPr>
      <t>Nhà giáo tự đánh giá</t>
    </r>
  </si>
  <si>
    <t>Có kế hoạch GD,giáo án, bài giảng được tổ, khoa thông qua</t>
  </si>
  <si>
    <t>Dạy đúng lịch giảng dạy được tổ,khoa duyệt</t>
  </si>
  <si>
    <t>Phương pháp dạy học tích cực, cho từng bài giảng</t>
  </si>
  <si>
    <t>Thực hiện đúng theo đề cương chi tiết mà tổ đã đưa ra và phương pháp đánh giá của tổ.</t>
  </si>
  <si>
    <t>Thực hiện đúng theo phương pháp đánh giá từ đầu năm học đã đăng ký</t>
  </si>
  <si>
    <t>Hồ sơ giảng dạy đúng theo quy định của nhà trường</t>
  </si>
  <si>
    <t>Hồ sơ cá nhân được khoa lưu tại khoa</t>
  </si>
  <si>
    <t>Kế hoạch giảng dạy HK I, II, giáo án</t>
  </si>
  <si>
    <t>Thực hiện đúng kế hoạch giảng dạy, thường xuyên báo cho phòng Thanh tra việc HSSV vi phạm nội quy nhà trường</t>
  </si>
  <si>
    <t>Trong giờ học ngoài dạy kiến, còn giáo dục đạo đức</t>
  </si>
  <si>
    <t>Điểm danh HSSV, vào phần mềm đúng quy định</t>
  </si>
  <si>
    <t>sử dụng và ứng dụng tốt các phần mềm của nhà trường, đạt hiệu quả cao.</t>
  </si>
  <si>
    <t>Thường xuyên liên hệ phụ huynh, HSSV không đi học</t>
  </si>
  <si>
    <t>Có tham gia dự giờ</t>
  </si>
  <si>
    <t>GVCN</t>
  </si>
  <si>
    <t>NGUYỄN THANH TÚ</t>
  </si>
  <si>
    <t>Lý thuyết</t>
  </si>
  <si>
    <t xml:space="preserve">1.1.1.1. Bằng tốt nghiệp đại học sư phạm
1.1.1.2. Bằng tốt nghiệp Cao học Vật Lý Kỹ thuật 
1.1.1.3. Chứng chỉ kỹ năng nghề quốc gia bậc 3 
</t>
  </si>
  <si>
    <t>1.2.1. Bảng điểm TOIEC 565</t>
  </si>
  <si>
    <t>1.3.1. Bằng B tin học ứng dụng</t>
  </si>
  <si>
    <t>1.3.2.1. CDROM Bộ bài giảng điện tử các môn học đang giảng dạy
1.3.2.2. Hình ảnh chụp sử dụng tại lớp
Sử dụng các phần mềm mô phỏng chuyên ngành Vật lí:
Crocodile Physics v6.05 và các chương trình từ https://phet.colorado.edu/vi/simulations/category/physics
-  Tham gia giảng dạy online</t>
  </si>
  <si>
    <t>Giảng dạy từ năm 1998 đến nay</t>
  </si>
  <si>
    <t xml:space="preserve">2.1.1. Chứng chỉ nghiệp vụ sư phạm
</t>
  </si>
  <si>
    <t>2.2.1. Kế hoạch giảng dạy học kỳ</t>
  </si>
  <si>
    <t>2.2.2. Giáo án</t>
  </si>
  <si>
    <t>2.2.5. Hình ảnh chụp các dụng cụ dạy học tự tạo như vật rắn, thủy tinh thể mắt.</t>
  </si>
  <si>
    <t>2.3.4. Hình chụp sử dụng máy chiếu, máy tính, thiết bị thí nghiệm tại lớp</t>
  </si>
  <si>
    <t>2.6.2. CDROM Bộ giáo trình và bài giảng powerpoint Vật Lí 1 và Vật Lí 2 bậc cao đẵng chuyên ngành cơ khí</t>
  </si>
  <si>
    <t>Tham gia giảng mẫu sử dụng Google Meet</t>
  </si>
  <si>
    <t>3.1.3. Chứng chỉ B tiếng Anh</t>
  </si>
  <si>
    <t xml:space="preserve">3.1.4.1 Chứng chỉ quản lý cấp phòng
3.1.4.2. Chứng chỉ kỹ năng nghề quốc gia bậc 3 </t>
  </si>
  <si>
    <t>Chứng chỉ nghiên cứu khoa học</t>
  </si>
  <si>
    <t>Chứng chỉ Giảng viên hạng II</t>
  </si>
  <si>
    <t xml:space="preserve">                               Nguyễn Thanh Tú</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</si>
</sst>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21" x14ac:knownFonts="1">
    <font>
      <sz val="11"/>
      <color theme="1"/>
      <name val="Calibri"/>
      <family val="2"/>
      <scheme val="minor"/>
    </font>
    <font>
      <b/>
      <sz val="12"/>
      <color rgb="FF000000"/>
      <name val="Times New Roman"/>
      <family val="1"/>
    </font>
    <font>
      <sz val="12"/>
      <color rgb="FF000000"/>
      <name val="Times New Roman"/>
      <family val="1"/>
    </font>
    <font>
      <b/>
      <sz val="13"/>
      <color rgb="FF000000"/>
      <name val="Times New Roman"/>
      <family val="1"/>
    </font>
    <font>
      <b/>
      <i/>
      <sz val="12"/>
      <color rgb="FF000000"/>
      <name val="Times New Roman"/>
      <family val="1"/>
    </font>
    <font>
      <sz val="9"/>
      <color rgb="FF000000"/>
      <name val="Times New Roman"/>
      <family val="1"/>
    </font>
    <font>
      <sz val="11"/>
      <color theme="1"/>
      <name val="Times New Roman"/>
      <family val="1"/>
    </font>
    <font>
      <sz val="12"/>
      <color theme="1"/>
      <name val="Times New Roman"/>
      <family val="1"/>
    </font>
    <font>
      <b/>
      <sz val="12"/>
      <color rgb="FFFF0000"/>
      <name val="Times New Roman"/>
      <family val="1"/>
    </font>
    <font>
      <b/>
      <sz val="12"/>
      <name val="Times New Roman"/>
      <family val="1"/>
    </font>
    <font>
      <sz val="12"/>
      <name val="Times New Roman"/>
      <family val="1"/>
    </font>
    <font>
      <b/>
      <i/>
      <sz val="12"/>
      <color rgb="FFFF0000"/>
      <name val="Times New Roman"/>
      <family val="1"/>
    </font>
    <font>
      <b/>
      <sz val="12"/>
      <color theme="1"/>
      <name val="Times New Roman"/>
      <family val="1"/>
    </font>
    <font>
      <sz val="9"/>
      <color theme="1"/>
      <name val="Times New Roman"/>
      <family val="1"/>
    </font>
    <font>
      <sz val="12"/>
      <color theme="1"/>
      <name val="Calibri"/>
      <family val="2"/>
      <scheme val="minor"/>
    </font>
    <font>
      <b/>
      <i/>
      <sz val="12"/>
      <color theme="1"/>
      <name val="Calibri"/>
      <family val="2"/>
      <scheme val="minor"/>
    </font>
    <font>
      <b/>
      <sz val="13"/>
      <color theme="1"/>
      <name val="Calibri"/>
      <family val="2"/>
      <scheme val="minor"/>
    </font>
    <font>
      <b/>
      <sz val="18"/>
      <color theme="1"/>
      <name val="Calibri"/>
      <family val="2"/>
      <scheme val="minor"/>
    </font>
    <font>
      <sz val="13"/>
      <color theme="1"/>
      <name val="Times New Roman"/>
      <family val="1"/>
    </font>
    <font>
      <i/>
      <sz val="13"/>
      <color theme="1"/>
      <name val="Times New Roman"/>
      <family val="1"/>
    </font>
    <font>
      <b/>
      <sz val="13"/>
      <color theme="1"/>
      <name val="Times New Roman"/>
      <family val="1"/>
    </font>
  </fonts>
  <fills count="10">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theme="8" tint="0.79998168889431442"/>
        <bgColor indexed="64"/>
      </patternFill>
    </fill>
    <fill>
      <patternFill patternType="solid">
        <fgColor rgb="FF66FFFF"/>
        <bgColor indexed="64"/>
      </patternFill>
    </fill>
    <fill>
      <patternFill patternType="solid">
        <fgColor rgb="FFFFFF99"/>
        <bgColor indexed="64"/>
      </patternFill>
    </fill>
    <fill>
      <patternFill patternType="solid">
        <fgColor theme="4" tint="0.79998168889431442"/>
        <bgColor indexed="64"/>
      </patternFill>
    </fill>
    <fill>
      <patternFill patternType="solid">
        <fgColor rgb="FFFFCCFF"/>
        <bgColor indexed="64"/>
      </patternFill>
    </fill>
    <fill>
      <patternFill patternType="solid">
        <fgColor rgb="FFFFDEBD"/>
        <bgColor indexed="64"/>
      </patternFill>
    </fill>
  </fills>
  <borders count="7">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1">
    <xf numFmtId="0" fontId="0" fillId="0" borderId="0"/>
  </cellStyleXfs>
  <cellXfs count="66">
    <xf numFmtId="0" fontId="0" fillId="0" borderId="0" xfId="0"/>
    <xf numFmtId="1" fontId="1" fillId="3" borderId="1" xfId="0" applyNumberFormat="1" applyFont="1" applyFill="1" applyBorder="1" applyAlignment="1" applyProtection="1">
      <alignment horizontal="center" vertical="center" wrapText="1"/>
      <protection locked="0"/>
    </xf>
    <xf numFmtId="0" fontId="1" fillId="6" borderId="1" xfId="0" applyFont="1" applyFill="1" applyBorder="1" applyAlignment="1" applyProtection="1">
      <alignment horizontal="center" vertical="center" wrapText="1"/>
      <protection locked="0"/>
    </xf>
    <xf numFmtId="164" fontId="1" fillId="3" borderId="1" xfId="0" applyNumberFormat="1" applyFont="1" applyFill="1" applyBorder="1" applyAlignment="1" applyProtection="1">
      <alignment horizontal="center" vertical="center" wrapText="1"/>
      <protection locked="0"/>
    </xf>
    <xf numFmtId="0" fontId="4" fillId="0" borderId="1" xfId="0" applyFont="1" applyFill="1" applyBorder="1" applyAlignment="1" applyProtection="1">
      <alignment horizontal="center" vertical="center" wrapText="1"/>
      <protection locked="0"/>
    </xf>
    <xf numFmtId="0" fontId="4" fillId="2" borderId="1" xfId="0" applyFont="1" applyFill="1" applyBorder="1" applyAlignment="1" applyProtection="1">
      <alignment horizontal="center" vertical="center" wrapText="1"/>
      <protection locked="0"/>
    </xf>
    <xf numFmtId="0" fontId="4" fillId="2" borderId="4" xfId="0" applyFont="1" applyFill="1" applyBorder="1" applyAlignment="1" applyProtection="1">
      <alignment horizontal="center" vertical="center" wrapText="1"/>
      <protection locked="0"/>
    </xf>
    <xf numFmtId="0" fontId="1" fillId="5" borderId="1" xfId="0" applyFont="1" applyFill="1" applyBorder="1" applyAlignment="1" applyProtection="1">
      <alignment horizontal="justify" vertical="center" wrapText="1"/>
      <protection locked="0"/>
    </xf>
    <xf numFmtId="0" fontId="1" fillId="5" borderId="1" xfId="0" applyFont="1" applyFill="1" applyBorder="1" applyAlignment="1" applyProtection="1">
      <alignment horizontal="center" vertical="center" wrapText="1"/>
      <protection locked="0"/>
    </xf>
    <xf numFmtId="0" fontId="2" fillId="6" borderId="1" xfId="0" applyFont="1" applyFill="1" applyBorder="1" applyAlignment="1" applyProtection="1">
      <alignment horizontal="justify" vertical="center" wrapText="1"/>
      <protection locked="0"/>
    </xf>
    <xf numFmtId="0" fontId="2" fillId="2" borderId="1" xfId="0" applyFont="1" applyFill="1" applyBorder="1" applyAlignment="1" applyProtection="1">
      <alignment horizontal="justify" vertical="center" wrapText="1"/>
      <protection locked="0"/>
    </xf>
    <xf numFmtId="1" fontId="2" fillId="9" borderId="4" xfId="0" applyNumberFormat="1" applyFont="1" applyFill="1" applyBorder="1" applyAlignment="1" applyProtection="1">
      <alignment horizontal="center" vertical="center" wrapText="1"/>
      <protection locked="0"/>
    </xf>
    <xf numFmtId="49" fontId="5" fillId="2" borderId="1" xfId="0" applyNumberFormat="1" applyFont="1" applyFill="1" applyBorder="1" applyAlignment="1" applyProtection="1">
      <alignment horizontal="left" vertical="center" wrapText="1"/>
      <protection locked="0"/>
    </xf>
    <xf numFmtId="1" fontId="2" fillId="8" borderId="4" xfId="0" applyNumberFormat="1" applyFont="1" applyFill="1" applyBorder="1" applyAlignment="1" applyProtection="1">
      <alignment horizontal="center" vertical="center" wrapText="1"/>
      <protection locked="0"/>
    </xf>
    <xf numFmtId="1" fontId="2" fillId="4" borderId="4" xfId="0" applyNumberFormat="1" applyFont="1" applyFill="1" applyBorder="1" applyAlignment="1" applyProtection="1">
      <alignment horizontal="center" vertical="center" wrapText="1"/>
      <protection locked="0"/>
    </xf>
    <xf numFmtId="0" fontId="5" fillId="2" borderId="1" xfId="0" applyFont="1" applyFill="1" applyBorder="1" applyAlignment="1" applyProtection="1">
      <alignment horizontal="justify" vertical="center" wrapText="1"/>
      <protection locked="0"/>
    </xf>
    <xf numFmtId="0" fontId="1" fillId="6" borderId="6" xfId="0" applyFont="1" applyFill="1" applyBorder="1" applyAlignment="1" applyProtection="1">
      <alignment horizontal="center" vertical="center" wrapText="1"/>
      <protection locked="0"/>
    </xf>
    <xf numFmtId="0" fontId="12" fillId="6" borderId="6" xfId="0" applyFont="1" applyFill="1" applyBorder="1" applyAlignment="1" applyProtection="1">
      <alignment horizontal="center" vertical="center" wrapText="1"/>
      <protection locked="0"/>
    </xf>
    <xf numFmtId="0" fontId="12" fillId="5" borderId="1" xfId="0" applyFont="1" applyFill="1" applyBorder="1" applyAlignment="1" applyProtection="1">
      <alignment horizontal="center" vertical="center"/>
      <protection locked="0"/>
    </xf>
    <xf numFmtId="0" fontId="12" fillId="6" borderId="1" xfId="0" applyFont="1" applyFill="1" applyBorder="1" applyAlignment="1" applyProtection="1">
      <alignment horizontal="center" vertical="center"/>
      <protection locked="0"/>
    </xf>
    <xf numFmtId="0" fontId="6" fillId="2" borderId="1" xfId="0" applyFont="1" applyFill="1" applyBorder="1" applyAlignment="1" applyProtection="1">
      <alignment horizontal="justify" vertical="center" wrapText="1"/>
      <protection locked="0"/>
    </xf>
    <xf numFmtId="0" fontId="7" fillId="6" borderId="1" xfId="0" applyFont="1" applyFill="1" applyBorder="1" applyAlignment="1" applyProtection="1">
      <alignment horizontal="justify" vertical="center" wrapText="1"/>
      <protection locked="0"/>
    </xf>
    <xf numFmtId="0" fontId="2" fillId="6" borderId="4" xfId="0" applyFont="1" applyFill="1" applyBorder="1" applyAlignment="1" applyProtection="1">
      <alignment vertical="center" wrapText="1"/>
      <protection locked="0"/>
    </xf>
    <xf numFmtId="0" fontId="13" fillId="2" borderId="4" xfId="0" applyFont="1" applyFill="1" applyBorder="1" applyAlignment="1" applyProtection="1">
      <alignment vertical="center" wrapText="1"/>
      <protection locked="0"/>
    </xf>
    <xf numFmtId="0" fontId="5" fillId="2" borderId="4" xfId="0" applyFont="1" applyFill="1" applyBorder="1" applyAlignment="1" applyProtection="1">
      <alignment horizontal="center" vertical="center" wrapText="1"/>
      <protection locked="0"/>
    </xf>
    <xf numFmtId="0" fontId="1" fillId="5" borderId="4" xfId="0" applyFont="1" applyFill="1" applyBorder="1" applyAlignment="1" applyProtection="1">
      <alignment vertical="center" wrapText="1"/>
      <protection locked="0"/>
    </xf>
    <xf numFmtId="0" fontId="5" fillId="2" borderId="4" xfId="0" applyFont="1" applyFill="1" applyBorder="1" applyAlignment="1" applyProtection="1">
      <alignment vertical="center" wrapText="1"/>
      <protection locked="0"/>
    </xf>
    <xf numFmtId="0" fontId="1" fillId="2" borderId="4" xfId="0" applyFont="1" applyFill="1" applyBorder="1" applyAlignment="1" applyProtection="1">
      <alignment vertical="center" wrapText="1"/>
      <protection locked="0"/>
    </xf>
    <xf numFmtId="0" fontId="1" fillId="3" borderId="1" xfId="0" applyFont="1" applyFill="1" applyBorder="1" applyAlignment="1" applyProtection="1">
      <alignment horizontal="center" vertical="center" wrapText="1"/>
      <protection locked="0"/>
    </xf>
    <xf numFmtId="0" fontId="2" fillId="2" borderId="1" xfId="0" applyFont="1" applyFill="1" applyBorder="1" applyAlignment="1" applyProtection="1">
      <alignment horizontal="center" vertical="center" wrapText="1"/>
      <protection locked="0"/>
    </xf>
    <xf numFmtId="10" fontId="1" fillId="3" borderId="1" xfId="0" applyNumberFormat="1" applyFont="1" applyFill="1" applyBorder="1" applyAlignment="1" applyProtection="1">
      <alignment horizontal="center" vertical="center" wrapText="1"/>
      <protection locked="0"/>
    </xf>
    <xf numFmtId="0" fontId="1" fillId="2" borderId="6" xfId="0" applyFont="1" applyFill="1" applyBorder="1" applyAlignment="1" applyProtection="1">
      <alignment vertical="center" wrapText="1"/>
      <protection locked="0"/>
    </xf>
    <xf numFmtId="0" fontId="2" fillId="3" borderId="1" xfId="0" applyFont="1" applyFill="1" applyBorder="1" applyAlignment="1" applyProtection="1">
      <alignment horizontal="center" vertical="center" wrapText="1"/>
      <protection locked="0"/>
    </xf>
    <xf numFmtId="0" fontId="1" fillId="2" borderId="1" xfId="0" applyFont="1" applyFill="1" applyBorder="1" applyAlignment="1" applyProtection="1">
      <alignment horizontal="center" vertical="center" wrapText="1"/>
      <protection locked="0"/>
    </xf>
    <xf numFmtId="0" fontId="8" fillId="5" borderId="1" xfId="0" applyFont="1" applyFill="1" applyBorder="1" applyAlignment="1" applyProtection="1">
      <alignment horizontal="center" vertical="center" wrapText="1"/>
    </xf>
    <xf numFmtId="0" fontId="1" fillId="6" borderId="1" xfId="0" applyFont="1" applyFill="1" applyBorder="1" applyAlignment="1" applyProtection="1">
      <alignment horizontal="center" vertical="center" wrapText="1"/>
    </xf>
    <xf numFmtId="0" fontId="2" fillId="7" borderId="1" xfId="0" applyFont="1" applyFill="1" applyBorder="1" applyAlignment="1" applyProtection="1">
      <alignment horizontal="center" vertical="center" wrapText="1"/>
    </xf>
    <xf numFmtId="0" fontId="2" fillId="7" borderId="2" xfId="0" applyFont="1" applyFill="1" applyBorder="1" applyAlignment="1" applyProtection="1">
      <alignment horizontal="center" vertical="center" wrapText="1"/>
    </xf>
    <xf numFmtId="0" fontId="1" fillId="7" borderId="1" xfId="0" applyFont="1" applyFill="1" applyBorder="1" applyAlignment="1" applyProtection="1">
      <alignment horizontal="center" vertical="center" wrapText="1"/>
    </xf>
    <xf numFmtId="164" fontId="8" fillId="5" borderId="1" xfId="0" applyNumberFormat="1" applyFont="1" applyFill="1" applyBorder="1" applyAlignment="1" applyProtection="1">
      <alignment horizontal="center" vertical="center" wrapText="1"/>
    </xf>
    <xf numFmtId="164" fontId="1" fillId="6" borderId="1" xfId="0" applyNumberFormat="1" applyFont="1" applyFill="1" applyBorder="1" applyAlignment="1" applyProtection="1">
      <alignment horizontal="center" vertical="center" wrapText="1"/>
    </xf>
    <xf numFmtId="164" fontId="2" fillId="7" borderId="1" xfId="0" applyNumberFormat="1" applyFont="1" applyFill="1" applyBorder="1" applyAlignment="1" applyProtection="1">
      <alignment horizontal="center" vertical="center" wrapText="1"/>
    </xf>
    <xf numFmtId="164" fontId="9" fillId="6" borderId="1" xfId="0" applyNumberFormat="1" applyFont="1" applyFill="1" applyBorder="1" applyAlignment="1" applyProtection="1">
      <alignment horizontal="center" vertical="center" wrapText="1"/>
    </xf>
    <xf numFmtId="164" fontId="10" fillId="4" borderId="1" xfId="0" applyNumberFormat="1" applyFont="1" applyFill="1" applyBorder="1" applyAlignment="1" applyProtection="1">
      <alignment horizontal="center" vertical="center" wrapText="1"/>
    </xf>
    <xf numFmtId="1" fontId="8" fillId="5" borderId="1" xfId="0" applyNumberFormat="1" applyFont="1" applyFill="1" applyBorder="1" applyAlignment="1" applyProtection="1">
      <alignment horizontal="center" vertical="center" wrapText="1"/>
    </xf>
    <xf numFmtId="0" fontId="1" fillId="5" borderId="1" xfId="0" applyFont="1" applyFill="1" applyBorder="1" applyAlignment="1" applyProtection="1">
      <alignment horizontal="center" vertical="center" wrapText="1"/>
    </xf>
    <xf numFmtId="1" fontId="1" fillId="6" borderId="1" xfId="0" applyNumberFormat="1" applyFont="1" applyFill="1" applyBorder="1" applyAlignment="1" applyProtection="1">
      <alignment horizontal="center" vertical="center" wrapText="1"/>
    </xf>
    <xf numFmtId="1" fontId="1" fillId="3" borderId="1" xfId="0" applyNumberFormat="1" applyFont="1" applyFill="1" applyBorder="1" applyAlignment="1" applyProtection="1">
      <alignment horizontal="center" vertical="center" wrapText="1"/>
    </xf>
    <xf numFmtId="164" fontId="1" fillId="3" borderId="1" xfId="0" applyNumberFormat="1" applyFont="1" applyFill="1" applyBorder="1" applyAlignment="1" applyProtection="1">
      <alignment horizontal="center" vertical="center" wrapText="1"/>
    </xf>
    <xf numFmtId="0" fontId="16" fillId="0" borderId="0" xfId="0" applyFont="1" applyAlignment="1" applyProtection="1">
      <alignment horizontal="left"/>
      <protection locked="0"/>
    </xf>
    <xf numFmtId="0" fontId="0" fillId="0" borderId="0" xfId="0" applyProtection="1">
      <protection locked="0"/>
    </xf>
    <xf numFmtId="0" fontId="3" fillId="0" borderId="0" xfId="0" applyFont="1" applyAlignment="1" applyProtection="1">
      <alignment vertical="center"/>
      <protection locked="0"/>
    </xf>
    <xf numFmtId="0" fontId="18" fillId="0" borderId="0" xfId="0" applyFont="1" applyAlignment="1" applyProtection="1">
      <alignment horizontal="center" vertical="top" wrapText="1"/>
      <protection locked="0"/>
    </xf>
    <xf numFmtId="0" fontId="18" fillId="0" borderId="0" xfId="0" applyFont="1" applyAlignment="1" applyProtection="1">
      <alignment horizontal="center" vertical="top"/>
      <protection locked="0"/>
    </xf>
    <xf numFmtId="0" fontId="20" fillId="0" borderId="0" xfId="0" applyFont="1" applyAlignment="1" applyProtection="1">
      <alignment horizontal="center" vertical="top" wrapText="1"/>
      <protection locked="0"/>
    </xf>
    <xf numFmtId="0" fontId="18" fillId="0" borderId="0" xfId="0" applyFont="1" applyAlignment="1" applyProtection="1">
      <alignment horizontal="center" vertical="center" wrapText="1"/>
      <protection locked="0"/>
    </xf>
    <xf numFmtId="0" fontId="14" fillId="0" borderId="0" xfId="0" applyFont="1" applyAlignment="1" applyProtection="1">
      <alignment vertical="center" wrapText="1"/>
      <protection locked="0"/>
    </xf>
    <xf numFmtId="0" fontId="14" fillId="0" borderId="0" xfId="0" applyFont="1" applyAlignment="1" applyProtection="1">
      <alignment vertical="center"/>
      <protection locked="0"/>
    </xf>
    <xf numFmtId="0" fontId="17" fillId="0" borderId="0" xfId="0" applyFont="1" applyAlignment="1" applyProtection="1">
      <alignment horizontal="center" wrapText="1"/>
      <protection locked="0"/>
    </xf>
    <xf numFmtId="0" fontId="1" fillId="3" borderId="4" xfId="0" applyFont="1" applyFill="1" applyBorder="1" applyAlignment="1" applyProtection="1">
      <alignment horizontal="center" vertical="center" wrapText="1"/>
    </xf>
    <xf numFmtId="0" fontId="1" fillId="3" borderId="6" xfId="0" applyFont="1" applyFill="1" applyBorder="1" applyAlignment="1" applyProtection="1">
      <alignment horizontal="center" vertical="center" wrapText="1"/>
    </xf>
    <xf numFmtId="0" fontId="1" fillId="2" borderId="2" xfId="0" applyFont="1" applyFill="1" applyBorder="1" applyAlignment="1" applyProtection="1">
      <alignment horizontal="center" vertical="center" wrapText="1"/>
      <protection locked="0"/>
    </xf>
    <xf numFmtId="0" fontId="1" fillId="2" borderId="3" xfId="0" applyFont="1" applyFill="1" applyBorder="1" applyAlignment="1" applyProtection="1">
      <alignment horizontal="center" vertical="center" wrapText="1"/>
      <protection locked="0"/>
    </xf>
    <xf numFmtId="0" fontId="3" fillId="2" borderId="4" xfId="0" applyFont="1" applyFill="1" applyBorder="1" applyAlignment="1" applyProtection="1">
      <alignment horizontal="center" vertical="center" wrapText="1"/>
      <protection locked="0"/>
    </xf>
    <xf numFmtId="0" fontId="3" fillId="2" borderId="5" xfId="0" applyFont="1" applyFill="1" applyBorder="1" applyAlignment="1" applyProtection="1">
      <alignment horizontal="center" vertical="center" wrapText="1"/>
      <protection locked="0"/>
    </xf>
    <xf numFmtId="0" fontId="3" fillId="2" borderId="6" xfId="0" applyFont="1" applyFill="1" applyBorder="1" applyAlignment="1" applyProtection="1">
      <alignment horizontal="center" vertical="center" wrapText="1"/>
      <protection locked="0"/>
    </xf>
  </cellXfs>
  <cellStyles count="1">
    <cellStyle name="Normal" xfId="0" builtinId="0"/>
  </cellStyles>
  <dxfs count="0"/>
  <tableStyles count="0" defaultTableStyle="TableStyleMedium2" defaultPivotStyle="PivotStyleLight16"/>
  <colors>
    <mruColors>
      <color rgb="FFFFDEBD"/>
      <color rgb="FFFFCC99"/>
      <color rgb="FF8BFFD0"/>
      <color rgb="FF00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0</xdr:col>
      <xdr:colOff>878042</xdr:colOff>
      <xdr:row>2</xdr:row>
      <xdr:rowOff>155018</xdr:rowOff>
    </xdr:from>
    <xdr:to>
      <xdr:col>0</xdr:col>
      <xdr:colOff>2436791</xdr:colOff>
      <xdr:row>2</xdr:row>
      <xdr:rowOff>155018</xdr:rowOff>
    </xdr:to>
    <xdr:cxnSp macro="">
      <xdr:nvCxnSpPr>
        <xdr:cNvPr id="7" name="Straight Connector 6">
          <a:extLst>
            <a:ext uri="{FF2B5EF4-FFF2-40B4-BE49-F238E27FC236}">
              <a16:creationId xmlns="" xmlns:a16="http://schemas.microsoft.com/office/drawing/2014/main" id="{00000000-0008-0000-0000-000007000000}"/>
            </a:ext>
          </a:extLst>
        </xdr:cNvPr>
        <xdr:cNvCxnSpPr/>
      </xdr:nvCxnSpPr>
      <xdr:spPr>
        <a:xfrm>
          <a:off x="878042" y="728960"/>
          <a:ext cx="1558749"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1489807</xdr:colOff>
      <xdr:row>1</xdr:row>
      <xdr:rowOff>341923</xdr:rowOff>
    </xdr:from>
    <xdr:to>
      <xdr:col>6</xdr:col>
      <xdr:colOff>146538</xdr:colOff>
      <xdr:row>1</xdr:row>
      <xdr:rowOff>341923</xdr:rowOff>
    </xdr:to>
    <xdr:cxnSp macro="">
      <xdr:nvCxnSpPr>
        <xdr:cNvPr id="3" name="Straight Connector 2">
          <a:extLst>
            <a:ext uri="{FF2B5EF4-FFF2-40B4-BE49-F238E27FC236}">
              <a16:creationId xmlns="" xmlns:a16="http://schemas.microsoft.com/office/drawing/2014/main" id="{00000000-0008-0000-0000-000003000000}"/>
            </a:ext>
          </a:extLst>
        </xdr:cNvPr>
        <xdr:cNvCxnSpPr/>
      </xdr:nvCxnSpPr>
      <xdr:spPr>
        <a:xfrm>
          <a:off x="6508749" y="488462"/>
          <a:ext cx="2075963"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8"/>
  <sheetViews>
    <sheetView tabSelected="1" topLeftCell="A69" zoomScale="72" zoomScaleNormal="72" workbookViewId="0">
      <selection activeCell="K30" sqref="K30"/>
    </sheetView>
  </sheetViews>
  <sheetFormatPr defaultRowHeight="15" x14ac:dyDescent="0.25"/>
  <cols>
    <col min="1" max="1" width="39.42578125" customWidth="1"/>
    <col min="3" max="3" width="9.85546875" bestFit="1" customWidth="1"/>
    <col min="4" max="4" width="13" customWidth="1"/>
    <col min="5" max="5" width="37" customWidth="1"/>
    <col min="6" max="6" width="11.5703125" customWidth="1"/>
    <col min="7" max="7" width="11.140625" customWidth="1"/>
    <col min="8" max="8" width="12.7109375" customWidth="1"/>
    <col min="9" max="9" width="44.85546875" customWidth="1"/>
  </cols>
  <sheetData>
    <row r="1" spans="1:9" s="50" customFormat="1" ht="12.2" customHeight="1" x14ac:dyDescent="0.25">
      <c r="A1" s="52" t="s">
        <v>84</v>
      </c>
      <c r="B1" s="53"/>
      <c r="E1" s="54" t="s">
        <v>76</v>
      </c>
      <c r="F1" s="54"/>
      <c r="G1" s="54"/>
      <c r="H1" s="54"/>
    </row>
    <row r="2" spans="1:9" s="50" customFormat="1" ht="33.6" customHeight="1" x14ac:dyDescent="0.25">
      <c r="A2" s="53"/>
      <c r="B2" s="53"/>
      <c r="E2" s="54"/>
      <c r="F2" s="54"/>
      <c r="G2" s="54"/>
      <c r="H2" s="54"/>
    </row>
    <row r="3" spans="1:9" s="50" customFormat="1" x14ac:dyDescent="0.25">
      <c r="A3" s="53"/>
      <c r="B3" s="53"/>
    </row>
    <row r="4" spans="1:9" s="50" customFormat="1" x14ac:dyDescent="0.25"/>
    <row r="5" spans="1:9" s="50" customFormat="1" ht="47.85" customHeight="1" x14ac:dyDescent="0.35">
      <c r="A5" s="58" t="s">
        <v>82</v>
      </c>
      <c r="B5" s="58"/>
      <c r="C5" s="58"/>
      <c r="D5" s="58"/>
      <c r="E5" s="58"/>
      <c r="F5" s="58"/>
      <c r="G5" s="58"/>
      <c r="H5" s="58"/>
      <c r="I5" s="58"/>
    </row>
    <row r="6" spans="1:9" s="50" customFormat="1" x14ac:dyDescent="0.25"/>
    <row r="7" spans="1:9" s="50" customFormat="1" ht="22.15" customHeight="1" x14ac:dyDescent="0.3">
      <c r="A7" s="49" t="s">
        <v>83</v>
      </c>
      <c r="C7" s="50" t="s">
        <v>105</v>
      </c>
    </row>
    <row r="8" spans="1:9" s="50" customFormat="1" ht="20.100000000000001" customHeight="1" x14ac:dyDescent="0.3">
      <c r="A8" s="49" t="s">
        <v>78</v>
      </c>
      <c r="C8" s="50" t="s">
        <v>85</v>
      </c>
    </row>
    <row r="9" spans="1:9" s="50" customFormat="1" ht="21.6" customHeight="1" x14ac:dyDescent="0.3">
      <c r="A9" s="49" t="s">
        <v>77</v>
      </c>
      <c r="D9" s="50" t="s">
        <v>86</v>
      </c>
    </row>
    <row r="10" spans="1:9" s="50" customFormat="1" ht="20.100000000000001" customHeight="1" x14ac:dyDescent="0.3">
      <c r="A10" s="49" t="s">
        <v>79</v>
      </c>
      <c r="F10" s="50" t="s">
        <v>106</v>
      </c>
    </row>
    <row r="11" spans="1:9" s="50" customFormat="1" x14ac:dyDescent="0.25"/>
    <row r="12" spans="1:9" s="50" customFormat="1" ht="82.7" customHeight="1" x14ac:dyDescent="0.25">
      <c r="B12" s="56" t="s">
        <v>80</v>
      </c>
      <c r="C12" s="57"/>
      <c r="D12" s="57"/>
      <c r="E12" s="57"/>
      <c r="F12" s="57"/>
      <c r="G12" s="57"/>
      <c r="H12" s="57"/>
      <c r="I12" s="57"/>
    </row>
    <row r="13" spans="1:9" s="50" customFormat="1" x14ac:dyDescent="0.25"/>
    <row r="14" spans="1:9" s="50" customFormat="1" ht="11.45" customHeight="1" thickBot="1" x14ac:dyDescent="0.3"/>
    <row r="15" spans="1:9" ht="17.45" customHeight="1" thickBot="1" x14ac:dyDescent="0.3">
      <c r="A15" s="61" t="s">
        <v>0</v>
      </c>
      <c r="B15" s="61" t="s">
        <v>1</v>
      </c>
      <c r="C15" s="63" t="s">
        <v>2</v>
      </c>
      <c r="D15" s="64"/>
      <c r="E15" s="65"/>
      <c r="F15" s="63" t="s">
        <v>3</v>
      </c>
      <c r="G15" s="64"/>
      <c r="H15" s="64"/>
      <c r="I15" s="65"/>
    </row>
    <row r="16" spans="1:9" ht="181.15" customHeight="1" thickBot="1" x14ac:dyDescent="0.3">
      <c r="A16" s="62"/>
      <c r="B16" s="62"/>
      <c r="C16" s="4" t="s">
        <v>4</v>
      </c>
      <c r="D16" s="4" t="s">
        <v>5</v>
      </c>
      <c r="E16" s="5" t="s">
        <v>6</v>
      </c>
      <c r="F16" s="5" t="s">
        <v>7</v>
      </c>
      <c r="G16" s="5" t="s">
        <v>8</v>
      </c>
      <c r="H16" s="6" t="s">
        <v>9</v>
      </c>
      <c r="I16" s="5" t="s">
        <v>10</v>
      </c>
    </row>
    <row r="17" spans="1:9" ht="16.5" thickBot="1" x14ac:dyDescent="0.3">
      <c r="A17" s="7" t="s">
        <v>11</v>
      </c>
      <c r="B17" s="34">
        <v>20</v>
      </c>
      <c r="C17" s="44">
        <f>ROUND(C18+C25+C28,0)</f>
        <v>19</v>
      </c>
      <c r="D17" s="39">
        <f>C17/$B$17</f>
        <v>0.95</v>
      </c>
      <c r="E17" s="45"/>
      <c r="F17" s="44">
        <f>ROUND(F18+F25+F28,0)</f>
        <v>19</v>
      </c>
      <c r="G17" s="44">
        <f>ROUND(G18+G25+G28,0)</f>
        <v>19</v>
      </c>
      <c r="H17" s="39">
        <f>G17/$B$17</f>
        <v>0.95</v>
      </c>
      <c r="I17" s="8"/>
    </row>
    <row r="18" spans="1:9" ht="16.5" thickBot="1" x14ac:dyDescent="0.3">
      <c r="A18" s="9" t="s">
        <v>12</v>
      </c>
      <c r="B18" s="35">
        <v>12</v>
      </c>
      <c r="C18" s="46">
        <f>IF(SUM(C19:C24)&gt;12,"12",SUM(C19:C24))</f>
        <v>12</v>
      </c>
      <c r="D18" s="40">
        <f>C18/B18</f>
        <v>1</v>
      </c>
      <c r="E18" s="35"/>
      <c r="F18" s="46">
        <f>IF(SUM(F19:F24)&gt;12,"12",SUM(F19:F24))</f>
        <v>12</v>
      </c>
      <c r="G18" s="46">
        <f>IF(SUM(G19:G24)&gt;12,"12",SUM(G19:G24))</f>
        <v>12</v>
      </c>
      <c r="H18" s="42">
        <f>G18/B18</f>
        <v>1</v>
      </c>
      <c r="I18" s="2"/>
    </row>
    <row r="19" spans="1:9" ht="112.5" thickBot="1" x14ac:dyDescent="0.3">
      <c r="A19" s="10" t="s">
        <v>13</v>
      </c>
      <c r="B19" s="36">
        <v>2</v>
      </c>
      <c r="C19" s="11">
        <v>2</v>
      </c>
      <c r="D19" s="41">
        <f>IF(C19/B19&gt;1,"100%",C19/B19)</f>
        <v>1</v>
      </c>
      <c r="E19" s="12" t="s">
        <v>107</v>
      </c>
      <c r="F19" s="13">
        <v>2</v>
      </c>
      <c r="G19" s="14">
        <v>2</v>
      </c>
      <c r="H19" s="43">
        <f>IF(G19/B19&gt;1,"100%",G19/B19)</f>
        <v>1</v>
      </c>
      <c r="I19" s="12" t="s">
        <v>107</v>
      </c>
    </row>
    <row r="20" spans="1:9" ht="24.75" thickBot="1" x14ac:dyDescent="0.3">
      <c r="A20" s="15" t="s">
        <v>14</v>
      </c>
      <c r="B20" s="36">
        <v>2</v>
      </c>
      <c r="C20" s="11">
        <v>2</v>
      </c>
      <c r="D20" s="41">
        <f t="shared" ref="D20:D24" si="0">IF(C20/B20&gt;1,"100%",C20/B20)</f>
        <v>1</v>
      </c>
      <c r="E20" s="12" t="s">
        <v>87</v>
      </c>
      <c r="F20" s="13">
        <v>2</v>
      </c>
      <c r="G20" s="14">
        <v>2</v>
      </c>
      <c r="H20" s="43">
        <f t="shared" ref="H20:H24" si="1">IF(G20/B20&gt;1,"100%",G20/B20)</f>
        <v>1</v>
      </c>
      <c r="I20" s="12"/>
    </row>
    <row r="21" spans="1:9" ht="16.5" thickBot="1" x14ac:dyDescent="0.3">
      <c r="A21" s="15" t="s">
        <v>15</v>
      </c>
      <c r="B21" s="36">
        <v>2</v>
      </c>
      <c r="C21" s="11">
        <v>2</v>
      </c>
      <c r="D21" s="41">
        <f t="shared" si="0"/>
        <v>1</v>
      </c>
      <c r="E21" s="12" t="s">
        <v>88</v>
      </c>
      <c r="F21" s="13">
        <v>2</v>
      </c>
      <c r="G21" s="14">
        <v>2</v>
      </c>
      <c r="H21" s="43">
        <f t="shared" si="1"/>
        <v>1</v>
      </c>
      <c r="I21" s="12"/>
    </row>
    <row r="22" spans="1:9" ht="48.75" thickBot="1" x14ac:dyDescent="0.3">
      <c r="A22" s="15" t="s">
        <v>16</v>
      </c>
      <c r="B22" s="36">
        <v>2</v>
      </c>
      <c r="C22" s="11">
        <v>2</v>
      </c>
      <c r="D22" s="41">
        <f t="shared" si="0"/>
        <v>1</v>
      </c>
      <c r="E22" s="12"/>
      <c r="F22" s="13">
        <v>2</v>
      </c>
      <c r="G22" s="14">
        <v>2</v>
      </c>
      <c r="H22" s="43">
        <f t="shared" si="1"/>
        <v>1</v>
      </c>
      <c r="I22" s="12"/>
    </row>
    <row r="23" spans="1:9" ht="24.75" thickBot="1" x14ac:dyDescent="0.3">
      <c r="A23" s="15" t="s">
        <v>17</v>
      </c>
      <c r="B23" s="36">
        <v>2</v>
      </c>
      <c r="C23" s="11">
        <v>2</v>
      </c>
      <c r="D23" s="41">
        <f t="shared" si="0"/>
        <v>1</v>
      </c>
      <c r="E23" s="12"/>
      <c r="F23" s="13">
        <v>2</v>
      </c>
      <c r="G23" s="14">
        <v>2</v>
      </c>
      <c r="H23" s="43">
        <f t="shared" si="1"/>
        <v>1</v>
      </c>
      <c r="I23" s="12"/>
    </row>
    <row r="24" spans="1:9" ht="24.75" thickBot="1" x14ac:dyDescent="0.3">
      <c r="A24" s="15" t="s">
        <v>18</v>
      </c>
      <c r="B24" s="36">
        <v>2</v>
      </c>
      <c r="C24" s="11">
        <v>2</v>
      </c>
      <c r="D24" s="41">
        <f t="shared" si="0"/>
        <v>1</v>
      </c>
      <c r="E24" s="12"/>
      <c r="F24" s="13">
        <v>2</v>
      </c>
      <c r="G24" s="14">
        <v>2</v>
      </c>
      <c r="H24" s="43">
        <f t="shared" si="1"/>
        <v>1</v>
      </c>
      <c r="I24" s="12"/>
    </row>
    <row r="25" spans="1:9" ht="16.5" thickBot="1" x14ac:dyDescent="0.3">
      <c r="A25" s="9" t="s">
        <v>19</v>
      </c>
      <c r="B25" s="35">
        <v>4</v>
      </c>
      <c r="C25" s="46">
        <f>IF(SUM(C26:C27)&gt;4,"4",SUM(C26:C27))</f>
        <v>3</v>
      </c>
      <c r="D25" s="40">
        <f>C25/B25</f>
        <v>0.75</v>
      </c>
      <c r="E25" s="46"/>
      <c r="F25" s="46">
        <f t="shared" ref="F25:G25" si="2">IF(SUM(F26:F27)&gt;4,"4",SUM(F26:F27))</f>
        <v>3</v>
      </c>
      <c r="G25" s="46">
        <f t="shared" si="2"/>
        <v>3</v>
      </c>
      <c r="H25" s="42">
        <f>G25/B25</f>
        <v>0.75</v>
      </c>
      <c r="I25" s="16"/>
    </row>
    <row r="26" spans="1:9" ht="182.1" customHeight="1" thickBot="1" x14ac:dyDescent="0.3">
      <c r="A26" s="15" t="s">
        <v>20</v>
      </c>
      <c r="B26" s="37">
        <v>2</v>
      </c>
      <c r="C26" s="11">
        <v>2</v>
      </c>
      <c r="D26" s="41">
        <f>IF(C26/B26&gt;1,"100%",C26/B26)</f>
        <v>1</v>
      </c>
      <c r="E26" s="12" t="s">
        <v>108</v>
      </c>
      <c r="F26" s="13">
        <v>2</v>
      </c>
      <c r="G26" s="14">
        <v>2</v>
      </c>
      <c r="H26" s="43">
        <f>IF(G26/B26&gt;1,"100%",G26/B26)</f>
        <v>1</v>
      </c>
      <c r="I26" s="12"/>
    </row>
    <row r="27" spans="1:9" ht="40.5" thickBot="1" x14ac:dyDescent="0.3">
      <c r="A27" s="10" t="s">
        <v>21</v>
      </c>
      <c r="B27" s="36">
        <v>2</v>
      </c>
      <c r="C27" s="11">
        <v>1</v>
      </c>
      <c r="D27" s="41">
        <f>IF(C27/B27&gt;1,"100%",C27/B27)</f>
        <v>0.5</v>
      </c>
      <c r="E27" s="12"/>
      <c r="F27" s="13">
        <v>1</v>
      </c>
      <c r="G27" s="14">
        <v>1</v>
      </c>
      <c r="H27" s="43">
        <f>IF(G27/B27&gt;1,"100%",G27/B27)</f>
        <v>0.5</v>
      </c>
      <c r="I27" s="12"/>
    </row>
    <row r="28" spans="1:9" ht="16.5" thickBot="1" x14ac:dyDescent="0.3">
      <c r="A28" s="9" t="s">
        <v>22</v>
      </c>
      <c r="B28" s="35">
        <v>4</v>
      </c>
      <c r="C28" s="46">
        <f>IF(SUM(C29:C30)&gt;4,"4",SUM(C29:C30))</f>
        <v>4</v>
      </c>
      <c r="D28" s="40">
        <f>C28/B28</f>
        <v>1</v>
      </c>
      <c r="E28" s="46"/>
      <c r="F28" s="46">
        <f t="shared" ref="F28:G28" si="3">IF(SUM(F29:F30)&gt;4,"4",SUM(F29:F30))</f>
        <v>4</v>
      </c>
      <c r="G28" s="46">
        <f t="shared" si="3"/>
        <v>4</v>
      </c>
      <c r="H28" s="42">
        <f>G28/B28</f>
        <v>1</v>
      </c>
      <c r="I28" s="17"/>
    </row>
    <row r="29" spans="1:9" ht="60.75" thickBot="1" x14ac:dyDescent="0.3">
      <c r="A29" s="15" t="s">
        <v>23</v>
      </c>
      <c r="B29" s="36">
        <v>2</v>
      </c>
      <c r="C29" s="11">
        <v>2</v>
      </c>
      <c r="D29" s="41">
        <f>IF(C29/B29&gt;1,"100%",C29/B29)</f>
        <v>1</v>
      </c>
      <c r="E29" s="12" t="s">
        <v>109</v>
      </c>
      <c r="F29" s="13">
        <v>2</v>
      </c>
      <c r="G29" s="14">
        <v>2</v>
      </c>
      <c r="H29" s="43">
        <f>IF(G29/B29&gt;1,"100%",G29/B29)</f>
        <v>1</v>
      </c>
      <c r="I29" s="12"/>
    </row>
    <row r="30" spans="1:9" ht="108.75" thickBot="1" x14ac:dyDescent="0.3">
      <c r="A30" s="10" t="s">
        <v>24</v>
      </c>
      <c r="B30" s="36">
        <v>2</v>
      </c>
      <c r="C30" s="11">
        <v>2</v>
      </c>
      <c r="D30" s="41">
        <f>IF(C30/B30&gt;1,"100%",C30/B30)</f>
        <v>1</v>
      </c>
      <c r="E30" s="12" t="s">
        <v>110</v>
      </c>
      <c r="F30" s="13">
        <v>2</v>
      </c>
      <c r="G30" s="14">
        <v>2</v>
      </c>
      <c r="H30" s="43">
        <f>IF(G30/B30&gt;1,"100%",G30/B30)</f>
        <v>1</v>
      </c>
      <c r="I30" s="12" t="s">
        <v>110</v>
      </c>
    </row>
    <row r="31" spans="1:9" ht="16.5" thickBot="1" x14ac:dyDescent="0.3">
      <c r="A31" s="7" t="s">
        <v>25</v>
      </c>
      <c r="B31" s="34">
        <v>52</v>
      </c>
      <c r="C31" s="44">
        <f>ROUND(C32+C35+C42+C47+C50+C53+C56+C61+C64,0)</f>
        <v>46</v>
      </c>
      <c r="D31" s="39">
        <f>C31/$B$31</f>
        <v>0.88461538461538458</v>
      </c>
      <c r="E31" s="44"/>
      <c r="F31" s="44">
        <f t="shared" ref="F31:G31" si="4">ROUND(F32+F35+F42+F47+F50+F53+F56+F61+F64,0)</f>
        <v>46</v>
      </c>
      <c r="G31" s="44">
        <f t="shared" si="4"/>
        <v>46</v>
      </c>
      <c r="H31" s="39">
        <f>G31/$B$31</f>
        <v>0.88461538461538458</v>
      </c>
      <c r="I31" s="18"/>
    </row>
    <row r="32" spans="1:9" ht="32.25" thickBot="1" x14ac:dyDescent="0.3">
      <c r="A32" s="9" t="s">
        <v>26</v>
      </c>
      <c r="B32" s="35">
        <v>4</v>
      </c>
      <c r="C32" s="46">
        <f>IF(SUM(C33:C34)&gt;4,"4",SUM(C33:C34))</f>
        <v>4</v>
      </c>
      <c r="D32" s="40">
        <f>C32/B32</f>
        <v>1</v>
      </c>
      <c r="E32" s="46"/>
      <c r="F32" s="46">
        <f t="shared" ref="F32:G32" si="5">IF(SUM(F33:F34)&gt;4,"4",SUM(F33:F34))</f>
        <v>4</v>
      </c>
      <c r="G32" s="46">
        <f t="shared" si="5"/>
        <v>4</v>
      </c>
      <c r="H32" s="42">
        <f>G32/B32</f>
        <v>1</v>
      </c>
      <c r="I32" s="19"/>
    </row>
    <row r="33" spans="1:9" ht="72.75" thickBot="1" x14ac:dyDescent="0.3">
      <c r="A33" s="15" t="s">
        <v>27</v>
      </c>
      <c r="B33" s="36">
        <v>2</v>
      </c>
      <c r="C33" s="11">
        <v>2</v>
      </c>
      <c r="D33" s="41">
        <f>IF(C33/B33&gt;1,"100%",C33/B33)</f>
        <v>1</v>
      </c>
      <c r="E33" s="12" t="s">
        <v>112</v>
      </c>
      <c r="F33" s="13">
        <v>2</v>
      </c>
      <c r="G33" s="14">
        <v>2</v>
      </c>
      <c r="H33" s="43">
        <f>IF(G33/B33&gt;1,"100%",G33/B33)</f>
        <v>1</v>
      </c>
      <c r="I33" s="12" t="s">
        <v>112</v>
      </c>
    </row>
    <row r="34" spans="1:9" ht="16.5" thickBot="1" x14ac:dyDescent="0.3">
      <c r="A34" s="15" t="s">
        <v>28</v>
      </c>
      <c r="B34" s="36">
        <v>2</v>
      </c>
      <c r="C34" s="11">
        <v>2</v>
      </c>
      <c r="D34" s="41">
        <f>IF(C34/B34&gt;1,"100%",C34/B34)</f>
        <v>1</v>
      </c>
      <c r="E34" s="12" t="s">
        <v>111</v>
      </c>
      <c r="F34" s="13">
        <v>2</v>
      </c>
      <c r="G34" s="14">
        <v>2</v>
      </c>
      <c r="H34" s="43">
        <f>IF(G34/B34&gt;1,"100%",G34/B34)</f>
        <v>1</v>
      </c>
      <c r="I34" s="12"/>
    </row>
    <row r="35" spans="1:9" ht="32.25" thickBot="1" x14ac:dyDescent="0.3">
      <c r="A35" s="9" t="s">
        <v>29</v>
      </c>
      <c r="B35" s="35">
        <v>12</v>
      </c>
      <c r="C35" s="46">
        <f>IF(SUM(C36:C41)&gt;12,"12",SUM(C36:C41))</f>
        <v>8</v>
      </c>
      <c r="D35" s="40">
        <f>C35/B35</f>
        <v>0.66666666666666663</v>
      </c>
      <c r="E35" s="46"/>
      <c r="F35" s="46">
        <f t="shared" ref="F35:G35" si="6">IF(SUM(F36:F41)&gt;12,"12",SUM(F36:F41))</f>
        <v>8</v>
      </c>
      <c r="G35" s="46">
        <f t="shared" si="6"/>
        <v>8</v>
      </c>
      <c r="H35" s="42">
        <f>G35/B35</f>
        <v>0.66666666666666663</v>
      </c>
      <c r="I35" s="19"/>
    </row>
    <row r="36" spans="1:9" ht="39.75" thickBot="1" x14ac:dyDescent="0.3">
      <c r="A36" s="20" t="s">
        <v>30</v>
      </c>
      <c r="B36" s="36">
        <v>2</v>
      </c>
      <c r="C36" s="11">
        <v>2</v>
      </c>
      <c r="D36" s="41">
        <f>IF(C36/B36&gt;1,"100%",C36/B36)</f>
        <v>1</v>
      </c>
      <c r="E36" s="12" t="s">
        <v>113</v>
      </c>
      <c r="F36" s="13">
        <v>2</v>
      </c>
      <c r="G36" s="14">
        <v>2</v>
      </c>
      <c r="H36" s="43">
        <f>IF(G36/B36&gt;1,"100%",G36/B36)</f>
        <v>1</v>
      </c>
      <c r="I36" s="12"/>
    </row>
    <row r="37" spans="1:9" ht="24.75" thickBot="1" x14ac:dyDescent="0.3">
      <c r="A37" s="15" t="s">
        <v>31</v>
      </c>
      <c r="B37" s="36">
        <v>2</v>
      </c>
      <c r="C37" s="11">
        <v>2</v>
      </c>
      <c r="D37" s="41">
        <f t="shared" ref="D37:D41" si="7">IF(C37/B37&gt;1,"100%",C37/B37)</f>
        <v>1</v>
      </c>
      <c r="E37" s="12" t="s">
        <v>114</v>
      </c>
      <c r="F37" s="13">
        <v>2</v>
      </c>
      <c r="G37" s="14">
        <v>2</v>
      </c>
      <c r="H37" s="43">
        <f t="shared" ref="H37:H41" si="8">IF(G37/B37&gt;1,"100%",G37/B37)</f>
        <v>1</v>
      </c>
      <c r="I37" s="12"/>
    </row>
    <row r="38" spans="1:9" ht="36.75" thickBot="1" x14ac:dyDescent="0.3">
      <c r="A38" s="15" t="s">
        <v>32</v>
      </c>
      <c r="B38" s="36">
        <v>2</v>
      </c>
      <c r="C38" s="11">
        <v>2</v>
      </c>
      <c r="D38" s="41">
        <f t="shared" si="7"/>
        <v>1</v>
      </c>
      <c r="E38" s="12"/>
      <c r="F38" s="13">
        <v>2</v>
      </c>
      <c r="G38" s="14">
        <v>2</v>
      </c>
      <c r="H38" s="43">
        <f t="shared" si="8"/>
        <v>1</v>
      </c>
      <c r="I38" s="12"/>
    </row>
    <row r="39" spans="1:9" ht="24.75" thickBot="1" x14ac:dyDescent="0.3">
      <c r="A39" s="15" t="s">
        <v>33</v>
      </c>
      <c r="B39" s="36">
        <v>2</v>
      </c>
      <c r="C39" s="11">
        <v>2</v>
      </c>
      <c r="D39" s="41">
        <f t="shared" si="7"/>
        <v>1</v>
      </c>
      <c r="E39" s="12" t="s">
        <v>115</v>
      </c>
      <c r="F39" s="13">
        <v>2</v>
      </c>
      <c r="G39" s="14">
        <v>2</v>
      </c>
      <c r="H39" s="43">
        <f t="shared" si="8"/>
        <v>1</v>
      </c>
      <c r="I39" s="12"/>
    </row>
    <row r="40" spans="1:9" ht="24.75" thickBot="1" x14ac:dyDescent="0.3">
      <c r="A40" s="15" t="s">
        <v>34</v>
      </c>
      <c r="B40" s="36">
        <v>2</v>
      </c>
      <c r="C40" s="11"/>
      <c r="D40" s="41">
        <f t="shared" si="7"/>
        <v>0</v>
      </c>
      <c r="E40" s="12"/>
      <c r="F40" s="13"/>
      <c r="G40" s="14">
        <v>0</v>
      </c>
      <c r="H40" s="43">
        <f t="shared" si="8"/>
        <v>0</v>
      </c>
      <c r="I40" s="12"/>
    </row>
    <row r="41" spans="1:9" ht="48.75" thickBot="1" x14ac:dyDescent="0.3">
      <c r="A41" s="15" t="s">
        <v>35</v>
      </c>
      <c r="B41" s="36">
        <v>2</v>
      </c>
      <c r="C41" s="11"/>
      <c r="D41" s="41">
        <f t="shared" si="7"/>
        <v>0</v>
      </c>
      <c r="E41" s="12"/>
      <c r="F41" s="13"/>
      <c r="G41" s="14">
        <v>0</v>
      </c>
      <c r="H41" s="43">
        <f t="shared" si="8"/>
        <v>0</v>
      </c>
      <c r="I41" s="12"/>
    </row>
    <row r="42" spans="1:9" ht="32.25" thickBot="1" x14ac:dyDescent="0.3">
      <c r="A42" s="9" t="s">
        <v>36</v>
      </c>
      <c r="B42" s="35">
        <v>8</v>
      </c>
      <c r="C42" s="46">
        <f>IF(SUM(C43:C46)&gt;8,"8",SUM(C43:C46))</f>
        <v>8</v>
      </c>
      <c r="D42" s="40">
        <f>C42/B42</f>
        <v>1</v>
      </c>
      <c r="E42" s="46"/>
      <c r="F42" s="46">
        <f t="shared" ref="F42:G42" si="9">IF(SUM(F43:F46)&gt;8,"8",SUM(F43:F46))</f>
        <v>8</v>
      </c>
      <c r="G42" s="46">
        <f t="shared" si="9"/>
        <v>8</v>
      </c>
      <c r="H42" s="42">
        <f>G42/B42</f>
        <v>1</v>
      </c>
      <c r="I42" s="19"/>
    </row>
    <row r="43" spans="1:9" ht="36.75" thickBot="1" x14ac:dyDescent="0.3">
      <c r="A43" s="15" t="s">
        <v>37</v>
      </c>
      <c r="B43" s="36">
        <v>2</v>
      </c>
      <c r="C43" s="11">
        <v>2</v>
      </c>
      <c r="D43" s="41">
        <f>IF(C43/B43&gt;1,"100%",C43/B43)</f>
        <v>1</v>
      </c>
      <c r="E43" s="12" t="s">
        <v>90</v>
      </c>
      <c r="F43" s="13">
        <v>2</v>
      </c>
      <c r="G43" s="14">
        <v>2</v>
      </c>
      <c r="H43" s="43">
        <f>IF(G43/B43&gt;1,"100",G43/B43)</f>
        <v>1</v>
      </c>
      <c r="I43" s="12" t="s">
        <v>90</v>
      </c>
    </row>
    <row r="44" spans="1:9" ht="24.75" thickBot="1" x14ac:dyDescent="0.3">
      <c r="A44" s="15" t="s">
        <v>38</v>
      </c>
      <c r="B44" s="36">
        <v>2</v>
      </c>
      <c r="C44" s="11">
        <v>2</v>
      </c>
      <c r="D44" s="41">
        <f t="shared" ref="D44:D46" si="10">IF(C44/B44&gt;1,"100%",C44/B44)</f>
        <v>1</v>
      </c>
      <c r="E44" s="12" t="s">
        <v>91</v>
      </c>
      <c r="F44" s="13">
        <v>2</v>
      </c>
      <c r="G44" s="14">
        <v>2</v>
      </c>
      <c r="H44" s="43">
        <f t="shared" ref="H44:H46" si="11">IF(G44/B44&gt;1,"100",G44/B44)</f>
        <v>1</v>
      </c>
      <c r="I44" s="12" t="s">
        <v>91</v>
      </c>
    </row>
    <row r="45" spans="1:9" ht="49.5" customHeight="1" thickBot="1" x14ac:dyDescent="0.3">
      <c r="A45" s="15" t="s">
        <v>39</v>
      </c>
      <c r="B45" s="36">
        <v>2</v>
      </c>
      <c r="C45" s="11">
        <v>2</v>
      </c>
      <c r="D45" s="41">
        <f t="shared" si="10"/>
        <v>1</v>
      </c>
      <c r="E45" s="12" t="s">
        <v>92</v>
      </c>
      <c r="F45" s="13">
        <v>2</v>
      </c>
      <c r="G45" s="14">
        <v>2</v>
      </c>
      <c r="H45" s="43">
        <f t="shared" si="11"/>
        <v>1</v>
      </c>
      <c r="I45" s="12" t="s">
        <v>92</v>
      </c>
    </row>
    <row r="46" spans="1:9" ht="44.1" customHeight="1" thickBot="1" x14ac:dyDescent="0.3">
      <c r="A46" s="15" t="s">
        <v>40</v>
      </c>
      <c r="B46" s="36">
        <v>2</v>
      </c>
      <c r="C46" s="11">
        <v>2</v>
      </c>
      <c r="D46" s="41">
        <f t="shared" si="10"/>
        <v>1</v>
      </c>
      <c r="E46" s="12" t="s">
        <v>116</v>
      </c>
      <c r="F46" s="13">
        <v>2</v>
      </c>
      <c r="G46" s="14">
        <v>2</v>
      </c>
      <c r="H46" s="43">
        <f t="shared" si="11"/>
        <v>1</v>
      </c>
      <c r="I46" s="12" t="s">
        <v>116</v>
      </c>
    </row>
    <row r="47" spans="1:9" ht="32.25" thickBot="1" x14ac:dyDescent="0.3">
      <c r="A47" s="9" t="s">
        <v>41</v>
      </c>
      <c r="B47" s="35">
        <v>4</v>
      </c>
      <c r="C47" s="46">
        <f>IF(SUM(C48:C49)&gt;4,"4",SUM(C48:C49))</f>
        <v>4</v>
      </c>
      <c r="D47" s="40">
        <f>C47/B47</f>
        <v>1</v>
      </c>
      <c r="E47" s="46"/>
      <c r="F47" s="46">
        <f t="shared" ref="F47:G47" si="12">IF(SUM(F48:F49)&gt;4,"4",SUM(F48:F49))</f>
        <v>4</v>
      </c>
      <c r="G47" s="46">
        <f t="shared" si="12"/>
        <v>4</v>
      </c>
      <c r="H47" s="42">
        <f>G47/B47</f>
        <v>1</v>
      </c>
      <c r="I47" s="19"/>
    </row>
    <row r="48" spans="1:9" ht="36.75" thickBot="1" x14ac:dyDescent="0.3">
      <c r="A48" s="15" t="s">
        <v>42</v>
      </c>
      <c r="B48" s="36">
        <v>2</v>
      </c>
      <c r="C48" s="11">
        <v>2</v>
      </c>
      <c r="D48" s="41">
        <f>IF(C48/B48&gt;1,"100%",C48/B48)</f>
        <v>1</v>
      </c>
      <c r="E48" s="12" t="s">
        <v>93</v>
      </c>
      <c r="F48" s="13">
        <v>2</v>
      </c>
      <c r="G48" s="14">
        <v>2</v>
      </c>
      <c r="H48" s="43">
        <f>IF(G48/B48&gt;1,"100%",G48/B48)</f>
        <v>1</v>
      </c>
      <c r="I48" s="12" t="s">
        <v>93</v>
      </c>
    </row>
    <row r="49" spans="1:9" ht="48.75" thickBot="1" x14ac:dyDescent="0.3">
      <c r="A49" s="15" t="s">
        <v>43</v>
      </c>
      <c r="B49" s="36">
        <v>2</v>
      </c>
      <c r="C49" s="11">
        <v>2</v>
      </c>
      <c r="D49" s="41">
        <f>IF(C49/B49&gt;1,"100%",C49/B49)</f>
        <v>1</v>
      </c>
      <c r="E49" s="12" t="s">
        <v>94</v>
      </c>
      <c r="F49" s="13">
        <v>2</v>
      </c>
      <c r="G49" s="14">
        <v>2</v>
      </c>
      <c r="H49" s="43">
        <f>IF(G49/B49&gt;1,"100%",G49/B49)</f>
        <v>1</v>
      </c>
      <c r="I49" s="12" t="s">
        <v>94</v>
      </c>
    </row>
    <row r="50" spans="1:9" ht="16.5" thickBot="1" x14ac:dyDescent="0.3">
      <c r="A50" s="9" t="s">
        <v>44</v>
      </c>
      <c r="B50" s="35">
        <v>4</v>
      </c>
      <c r="C50" s="46">
        <f>IF(SUM(C51:C52)&gt;4,"4",SUM(C51:C52))</f>
        <v>4</v>
      </c>
      <c r="D50" s="40">
        <f>C50/B50</f>
        <v>1</v>
      </c>
      <c r="E50" s="46"/>
      <c r="F50" s="46">
        <f t="shared" ref="F50:G50" si="13">IF(SUM(F51:F52)&gt;4,"4",SUM(F51:F52))</f>
        <v>4</v>
      </c>
      <c r="G50" s="46">
        <f t="shared" si="13"/>
        <v>4</v>
      </c>
      <c r="H50" s="42">
        <f>G50/B50</f>
        <v>1</v>
      </c>
      <c r="I50" s="19"/>
    </row>
    <row r="51" spans="1:9" ht="24.75" thickBot="1" x14ac:dyDescent="0.3">
      <c r="A51" s="15" t="s">
        <v>45</v>
      </c>
      <c r="B51" s="36">
        <v>2</v>
      </c>
      <c r="C51" s="11">
        <v>2</v>
      </c>
      <c r="D51" s="41">
        <f>IF(C51/B51&gt;1,"100%",C51/B51)</f>
        <v>1</v>
      </c>
      <c r="E51" s="12" t="s">
        <v>95</v>
      </c>
      <c r="F51" s="13">
        <v>2</v>
      </c>
      <c r="G51" s="14">
        <v>2</v>
      </c>
      <c r="H51" s="43">
        <f>IF(G51/B51&gt;1,"100%",G51/B51)</f>
        <v>1</v>
      </c>
      <c r="I51" s="12"/>
    </row>
    <row r="52" spans="1:9" ht="28.5" thickBot="1" x14ac:dyDescent="0.3">
      <c r="A52" s="10" t="s">
        <v>75</v>
      </c>
      <c r="B52" s="36">
        <v>2</v>
      </c>
      <c r="C52" s="11">
        <v>2</v>
      </c>
      <c r="D52" s="41">
        <f>IF(C52/B52&gt;1,"100%",C52/B52)</f>
        <v>1</v>
      </c>
      <c r="E52" s="12" t="s">
        <v>96</v>
      </c>
      <c r="F52" s="13">
        <v>2</v>
      </c>
      <c r="G52" s="14">
        <v>2</v>
      </c>
      <c r="H52" s="43">
        <f>IF(G52/B52&gt;1,"100%",G52/B52)</f>
        <v>1</v>
      </c>
      <c r="I52" s="12"/>
    </row>
    <row r="53" spans="1:9" ht="32.25" thickBot="1" x14ac:dyDescent="0.3">
      <c r="A53" s="9" t="s">
        <v>46</v>
      </c>
      <c r="B53" s="35">
        <v>4</v>
      </c>
      <c r="C53" s="46">
        <f>IF(SUM(C54:C55)&gt;4,"4",SUM(C54:C55))</f>
        <v>4</v>
      </c>
      <c r="D53" s="40">
        <f>C53/B53</f>
        <v>1</v>
      </c>
      <c r="E53" s="46"/>
      <c r="F53" s="46">
        <f t="shared" ref="F53:G53" si="14">IF(SUM(F54:F55)&gt;4,"4",SUM(F54:F55))</f>
        <v>4</v>
      </c>
      <c r="G53" s="46">
        <f t="shared" si="14"/>
        <v>4</v>
      </c>
      <c r="H53" s="42">
        <f>G53/B53</f>
        <v>1</v>
      </c>
      <c r="I53" s="19"/>
    </row>
    <row r="54" spans="1:9" ht="24.75" thickBot="1" x14ac:dyDescent="0.3">
      <c r="A54" s="15" t="s">
        <v>47</v>
      </c>
      <c r="B54" s="36">
        <v>2</v>
      </c>
      <c r="C54" s="11">
        <v>2</v>
      </c>
      <c r="D54" s="41">
        <f>IF(C54/B54&gt;1,"100%",C54/B54)</f>
        <v>1</v>
      </c>
      <c r="E54" s="12" t="s">
        <v>122</v>
      </c>
      <c r="F54" s="13">
        <v>2</v>
      </c>
      <c r="G54" s="14">
        <v>2</v>
      </c>
      <c r="H54" s="43">
        <f>IF(G54/B54&gt;1,"100%",G54/B54)</f>
        <v>1</v>
      </c>
      <c r="I54" s="12" t="s">
        <v>122</v>
      </c>
    </row>
    <row r="55" spans="1:9" ht="36.75" thickBot="1" x14ac:dyDescent="0.3">
      <c r="A55" s="15" t="s">
        <v>48</v>
      </c>
      <c r="B55" s="36">
        <v>2</v>
      </c>
      <c r="C55" s="11">
        <v>2</v>
      </c>
      <c r="D55" s="41">
        <f>IF(C55/B55&gt;1,"100%",C55/B55)</f>
        <v>1</v>
      </c>
      <c r="E55" s="12" t="s">
        <v>117</v>
      </c>
      <c r="F55" s="13">
        <v>2</v>
      </c>
      <c r="G55" s="14">
        <v>2</v>
      </c>
      <c r="H55" s="43">
        <f>IF(G55/B55&gt;1,"100%",G55/B55)</f>
        <v>1</v>
      </c>
      <c r="I55" s="12" t="s">
        <v>117</v>
      </c>
    </row>
    <row r="56" spans="1:9" ht="32.25" thickBot="1" x14ac:dyDescent="0.3">
      <c r="A56" s="21" t="s">
        <v>49</v>
      </c>
      <c r="B56" s="35">
        <v>8</v>
      </c>
      <c r="C56" s="46">
        <f>IF(SUM(C57:C60)&gt;8,"8",SUM(C57:C60))</f>
        <v>8</v>
      </c>
      <c r="D56" s="40">
        <f>C56/B56</f>
        <v>1</v>
      </c>
      <c r="E56" s="46"/>
      <c r="F56" s="46">
        <f t="shared" ref="F56:G56" si="15">IF(SUM(F57:F60)&gt;8,"8",SUM(F57:F60))</f>
        <v>8</v>
      </c>
      <c r="G56" s="46">
        <f t="shared" si="15"/>
        <v>8</v>
      </c>
      <c r="H56" s="42">
        <f>G56/B56</f>
        <v>1</v>
      </c>
      <c r="I56" s="19"/>
    </row>
    <row r="57" spans="1:9" ht="24.75" thickBot="1" x14ac:dyDescent="0.3">
      <c r="A57" s="15" t="s">
        <v>50</v>
      </c>
      <c r="B57" s="36">
        <v>2</v>
      </c>
      <c r="C57" s="11">
        <v>2</v>
      </c>
      <c r="D57" s="41">
        <f>IF(C57/B57&gt;1,"100%",C57/B57)</f>
        <v>1</v>
      </c>
      <c r="E57" s="12" t="s">
        <v>97</v>
      </c>
      <c r="F57" s="13">
        <v>2</v>
      </c>
      <c r="G57" s="14">
        <v>2</v>
      </c>
      <c r="H57" s="43">
        <f>IF(G57/B57&gt;1,"100%",G57/B57)</f>
        <v>1</v>
      </c>
      <c r="I57" s="12" t="s">
        <v>97</v>
      </c>
    </row>
    <row r="58" spans="1:9" ht="36.75" thickBot="1" x14ac:dyDescent="0.3">
      <c r="A58" s="15" t="s">
        <v>51</v>
      </c>
      <c r="B58" s="36">
        <v>2</v>
      </c>
      <c r="C58" s="11">
        <v>2</v>
      </c>
      <c r="D58" s="41">
        <f t="shared" ref="D58:D60" si="16">IF(C58/B58&gt;1,"100%",C58/B58)</f>
        <v>1</v>
      </c>
      <c r="E58" s="12" t="s">
        <v>98</v>
      </c>
      <c r="F58" s="13">
        <v>2</v>
      </c>
      <c r="G58" s="14">
        <v>2</v>
      </c>
      <c r="H58" s="43">
        <f t="shared" ref="H58:H60" si="17">IF(G58/B58&gt;1,"100%",G58/B58)</f>
        <v>1</v>
      </c>
      <c r="I58" s="12" t="s">
        <v>98</v>
      </c>
    </row>
    <row r="59" spans="1:9" ht="24.75" thickBot="1" x14ac:dyDescent="0.3">
      <c r="A59" s="15" t="s">
        <v>52</v>
      </c>
      <c r="B59" s="36">
        <v>2</v>
      </c>
      <c r="C59" s="11">
        <v>2</v>
      </c>
      <c r="D59" s="41">
        <f t="shared" si="16"/>
        <v>1</v>
      </c>
      <c r="E59" s="12" t="s">
        <v>99</v>
      </c>
      <c r="F59" s="13">
        <v>2</v>
      </c>
      <c r="G59" s="14">
        <v>2</v>
      </c>
      <c r="H59" s="43">
        <f t="shared" si="17"/>
        <v>1</v>
      </c>
      <c r="I59" s="12" t="s">
        <v>99</v>
      </c>
    </row>
    <row r="60" spans="1:9" ht="36.75" thickBot="1" x14ac:dyDescent="0.3">
      <c r="A60" s="15" t="s">
        <v>53</v>
      </c>
      <c r="B60" s="36">
        <v>2</v>
      </c>
      <c r="C60" s="11">
        <v>2</v>
      </c>
      <c r="D60" s="41">
        <f t="shared" si="16"/>
        <v>1</v>
      </c>
      <c r="E60" s="12" t="s">
        <v>100</v>
      </c>
      <c r="F60" s="13">
        <v>2</v>
      </c>
      <c r="G60" s="14">
        <v>2</v>
      </c>
      <c r="H60" s="43">
        <f t="shared" si="17"/>
        <v>1</v>
      </c>
      <c r="I60" s="12"/>
    </row>
    <row r="61" spans="1:9" ht="32.25" thickBot="1" x14ac:dyDescent="0.3">
      <c r="A61" s="9" t="s">
        <v>54</v>
      </c>
      <c r="B61" s="35">
        <v>4</v>
      </c>
      <c r="C61" s="46">
        <f>IF(SUM(C62:C63)&gt;4,"4",SUM(C62:C63))</f>
        <v>4</v>
      </c>
      <c r="D61" s="40">
        <f>C61/B61</f>
        <v>1</v>
      </c>
      <c r="E61" s="46"/>
      <c r="F61" s="46">
        <f t="shared" ref="F61:G61" si="18">IF(SUM(F62:F63)&gt;4,"4",SUM(F62:F63))</f>
        <v>4</v>
      </c>
      <c r="G61" s="46">
        <f t="shared" si="18"/>
        <v>4</v>
      </c>
      <c r="H61" s="42">
        <f>G61/B61</f>
        <v>1</v>
      </c>
      <c r="I61" s="2"/>
    </row>
    <row r="62" spans="1:9" ht="36.75" thickBot="1" x14ac:dyDescent="0.3">
      <c r="A62" s="15" t="s">
        <v>55</v>
      </c>
      <c r="B62" s="36">
        <v>2</v>
      </c>
      <c r="C62" s="11">
        <v>2</v>
      </c>
      <c r="D62" s="41">
        <f>IF(C62/B62&gt;1,"100%",C62/B62)</f>
        <v>1</v>
      </c>
      <c r="E62" s="12" t="s">
        <v>101</v>
      </c>
      <c r="F62" s="13">
        <v>2</v>
      </c>
      <c r="G62" s="14">
        <v>2</v>
      </c>
      <c r="H62" s="43">
        <f>IF(G62/B62&gt;1,"100",G62/B62)</f>
        <v>1</v>
      </c>
      <c r="I62" s="12" t="s">
        <v>101</v>
      </c>
    </row>
    <row r="63" spans="1:9" ht="24.75" thickBot="1" x14ac:dyDescent="0.3">
      <c r="A63" s="15" t="s">
        <v>56</v>
      </c>
      <c r="B63" s="36">
        <v>2</v>
      </c>
      <c r="C63" s="11">
        <v>2</v>
      </c>
      <c r="D63" s="41">
        <f>IF(C63/B63&gt;1,"100%",C63/B63)</f>
        <v>1</v>
      </c>
      <c r="E63" s="12" t="s">
        <v>104</v>
      </c>
      <c r="F63" s="13">
        <v>2</v>
      </c>
      <c r="G63" s="14">
        <v>2</v>
      </c>
      <c r="H63" s="43">
        <f>IF(G63/B63&gt;1,"100",G63/B63)</f>
        <v>1</v>
      </c>
      <c r="I63" s="12" t="s">
        <v>104</v>
      </c>
    </row>
    <row r="64" spans="1:9" ht="16.5" thickBot="1" x14ac:dyDescent="0.3">
      <c r="A64" s="22" t="s">
        <v>57</v>
      </c>
      <c r="B64" s="35">
        <v>4</v>
      </c>
      <c r="C64" s="46">
        <f>IF(SUM(C65:C66)&gt;4,"4",SUM(C65:C66))</f>
        <v>2</v>
      </c>
      <c r="D64" s="40">
        <f>C64/B64</f>
        <v>0.5</v>
      </c>
      <c r="E64" s="46"/>
      <c r="F64" s="46">
        <f t="shared" ref="F64:G64" si="19">IF(SUM(F65:F66)&gt;4,"4",SUM(F65:F66))</f>
        <v>2</v>
      </c>
      <c r="G64" s="46">
        <f t="shared" si="19"/>
        <v>2</v>
      </c>
      <c r="H64" s="42">
        <f>G64/B64</f>
        <v>0.5</v>
      </c>
      <c r="I64" s="2"/>
    </row>
    <row r="65" spans="1:9" ht="60.75" thickBot="1" x14ac:dyDescent="0.3">
      <c r="A65" s="23" t="s">
        <v>58</v>
      </c>
      <c r="B65" s="36">
        <v>2</v>
      </c>
      <c r="C65" s="11">
        <v>2</v>
      </c>
      <c r="D65" s="41">
        <f>IF(C65/B65&gt;1,"100%",C65/B65)</f>
        <v>1</v>
      </c>
      <c r="E65" s="12" t="s">
        <v>102</v>
      </c>
      <c r="F65" s="13">
        <v>2</v>
      </c>
      <c r="G65" s="14">
        <v>2</v>
      </c>
      <c r="H65" s="43">
        <f>IF(G65/B65&gt;1,"100%",G65/B65)</f>
        <v>1</v>
      </c>
      <c r="I65" s="12" t="s">
        <v>102</v>
      </c>
    </row>
    <row r="66" spans="1:9" ht="72.75" thickBot="1" x14ac:dyDescent="0.3">
      <c r="A66" s="24" t="s">
        <v>59</v>
      </c>
      <c r="B66" s="36">
        <v>2</v>
      </c>
      <c r="C66" s="11"/>
      <c r="D66" s="41">
        <f>IF(C66/B66&gt;1,"100%",C66/B66)</f>
        <v>0</v>
      </c>
      <c r="E66" s="12"/>
      <c r="F66" s="13"/>
      <c r="G66" s="14"/>
      <c r="H66" s="43">
        <f>IF(G66/B66&gt;1,"100%",G66/B66)</f>
        <v>0</v>
      </c>
      <c r="I66" s="12"/>
    </row>
    <row r="67" spans="1:9" ht="32.25" thickBot="1" x14ac:dyDescent="0.3">
      <c r="A67" s="25" t="s">
        <v>60</v>
      </c>
      <c r="B67" s="34">
        <v>16</v>
      </c>
      <c r="C67" s="44">
        <f>ROUND(C68+C73+C76,0)</f>
        <v>12</v>
      </c>
      <c r="D67" s="39">
        <f>C67/$B$67</f>
        <v>0.75</v>
      </c>
      <c r="E67" s="44"/>
      <c r="F67" s="44">
        <f t="shared" ref="F67:G67" si="20">ROUND(F68+F73+F76,0)</f>
        <v>12</v>
      </c>
      <c r="G67" s="44">
        <f t="shared" si="20"/>
        <v>12</v>
      </c>
      <c r="H67" s="39">
        <f>G67/$B$67</f>
        <v>0.75</v>
      </c>
      <c r="I67" s="8"/>
    </row>
    <row r="68" spans="1:9" ht="32.25" thickBot="1" x14ac:dyDescent="0.3">
      <c r="A68" s="22" t="s">
        <v>61</v>
      </c>
      <c r="B68" s="35">
        <v>8</v>
      </c>
      <c r="C68" s="46">
        <f>IF(SUM(C69:C72)&gt;8,"8",SUM(C69:C72))</f>
        <v>8</v>
      </c>
      <c r="D68" s="40">
        <f>C68/B68</f>
        <v>1</v>
      </c>
      <c r="E68" s="46"/>
      <c r="F68" s="46">
        <f t="shared" ref="F68:G68" si="21">IF(SUM(F69:F72)&gt;8,"8",SUM(F69:F72))</f>
        <v>8</v>
      </c>
      <c r="G68" s="46">
        <f t="shared" si="21"/>
        <v>8</v>
      </c>
      <c r="H68" s="42">
        <f>G68/B68</f>
        <v>1</v>
      </c>
      <c r="I68" s="2"/>
    </row>
    <row r="69" spans="1:9" ht="48.75" thickBot="1" x14ac:dyDescent="0.3">
      <c r="A69" s="26" t="s">
        <v>62</v>
      </c>
      <c r="B69" s="36">
        <v>2</v>
      </c>
      <c r="C69" s="11">
        <v>2</v>
      </c>
      <c r="D69" s="41">
        <f>IF(C69/B69&gt;1,"100%",C69/B69)</f>
        <v>1</v>
      </c>
      <c r="E69" s="12" t="s">
        <v>103</v>
      </c>
      <c r="F69" s="13">
        <v>2</v>
      </c>
      <c r="G69" s="14">
        <v>2</v>
      </c>
      <c r="H69" s="43">
        <f>IF(G69/B69&gt;1,"100%",G69/B69)</f>
        <v>1</v>
      </c>
      <c r="I69" s="12" t="s">
        <v>103</v>
      </c>
    </row>
    <row r="70" spans="1:9" ht="16.5" thickBot="1" x14ac:dyDescent="0.3">
      <c r="A70" s="26" t="s">
        <v>63</v>
      </c>
      <c r="B70" s="36">
        <v>2</v>
      </c>
      <c r="C70" s="11">
        <v>2</v>
      </c>
      <c r="D70" s="41">
        <f t="shared" ref="D70:D72" si="22">IF(C70/B70&gt;1,"100%",C70/B70)</f>
        <v>1</v>
      </c>
      <c r="E70" s="12" t="s">
        <v>118</v>
      </c>
      <c r="F70" s="13">
        <v>2</v>
      </c>
      <c r="G70" s="14">
        <v>2</v>
      </c>
      <c r="H70" s="43">
        <f t="shared" ref="H70:H72" si="23">IF(G70/B70&gt;1,"100%",G70/B70)</f>
        <v>1</v>
      </c>
      <c r="I70" s="12" t="s">
        <v>118</v>
      </c>
    </row>
    <row r="71" spans="1:9" ht="36.75" thickBot="1" x14ac:dyDescent="0.3">
      <c r="A71" s="26" t="s">
        <v>64</v>
      </c>
      <c r="B71" s="36">
        <v>2</v>
      </c>
      <c r="C71" s="11">
        <v>2</v>
      </c>
      <c r="D71" s="41">
        <f t="shared" si="22"/>
        <v>1</v>
      </c>
      <c r="E71" s="12" t="s">
        <v>119</v>
      </c>
      <c r="F71" s="13">
        <v>2</v>
      </c>
      <c r="G71" s="14">
        <v>2</v>
      </c>
      <c r="H71" s="43">
        <f t="shared" si="23"/>
        <v>1</v>
      </c>
      <c r="I71" s="12" t="s">
        <v>119</v>
      </c>
    </row>
    <row r="72" spans="1:9" ht="48.75" thickBot="1" x14ac:dyDescent="0.3">
      <c r="A72" s="26" t="s">
        <v>65</v>
      </c>
      <c r="B72" s="36">
        <v>2</v>
      </c>
      <c r="C72" s="11">
        <v>2</v>
      </c>
      <c r="D72" s="41">
        <f t="shared" si="22"/>
        <v>1</v>
      </c>
      <c r="E72" s="12" t="s">
        <v>120</v>
      </c>
      <c r="F72" s="13">
        <v>2</v>
      </c>
      <c r="G72" s="14">
        <v>2</v>
      </c>
      <c r="H72" s="43">
        <f t="shared" si="23"/>
        <v>1</v>
      </c>
      <c r="I72" s="12" t="s">
        <v>120</v>
      </c>
    </row>
    <row r="73" spans="1:9" ht="32.25" thickBot="1" x14ac:dyDescent="0.3">
      <c r="A73" s="22" t="s">
        <v>66</v>
      </c>
      <c r="B73" s="35">
        <v>4</v>
      </c>
      <c r="C73" s="46">
        <f>IF(SUM(C74:C75)&gt;4,"4",SUM(C74:C75))</f>
        <v>2</v>
      </c>
      <c r="D73" s="40">
        <f>C73/B73</f>
        <v>0.5</v>
      </c>
      <c r="E73" s="46"/>
      <c r="F73" s="46">
        <f t="shared" ref="F73:G73" si="24">IF(SUM(F74:F75)&gt;4,"4",SUM(F74:F75))</f>
        <v>2</v>
      </c>
      <c r="G73" s="46">
        <f t="shared" si="24"/>
        <v>2</v>
      </c>
      <c r="H73" s="42">
        <f>G73/B73</f>
        <v>0.5</v>
      </c>
      <c r="I73" s="2"/>
    </row>
    <row r="74" spans="1:9" ht="24.75" thickBot="1" x14ac:dyDescent="0.3">
      <c r="A74" s="26" t="s">
        <v>67</v>
      </c>
      <c r="B74" s="36">
        <v>2</v>
      </c>
      <c r="C74" s="11">
        <v>1</v>
      </c>
      <c r="D74" s="41">
        <f>IF(C74/B74&gt;1,"100%",C74/B74)</f>
        <v>0.5</v>
      </c>
      <c r="E74" s="12"/>
      <c r="F74" s="13">
        <v>1</v>
      </c>
      <c r="G74" s="14">
        <v>1</v>
      </c>
      <c r="H74" s="43">
        <f>IF(G74/B74&gt;1,"100%",G74/B74)</f>
        <v>0.5</v>
      </c>
      <c r="I74" s="12"/>
    </row>
    <row r="75" spans="1:9" ht="24.75" thickBot="1" x14ac:dyDescent="0.3">
      <c r="A75" s="26" t="s">
        <v>68</v>
      </c>
      <c r="B75" s="36">
        <v>2</v>
      </c>
      <c r="C75" s="11">
        <v>1</v>
      </c>
      <c r="D75" s="41">
        <f>IF(C75/B75&gt;1,"100%",C75/B75)</f>
        <v>0.5</v>
      </c>
      <c r="E75" s="12"/>
      <c r="F75" s="13">
        <v>1</v>
      </c>
      <c r="G75" s="14">
        <v>1</v>
      </c>
      <c r="H75" s="43">
        <f>IF(G75/B75&gt;1,"100%",G75/B75)</f>
        <v>0.5</v>
      </c>
      <c r="I75" s="12"/>
    </row>
    <row r="76" spans="1:9" ht="16.5" thickBot="1" x14ac:dyDescent="0.3">
      <c r="A76" s="22" t="s">
        <v>69</v>
      </c>
      <c r="B76" s="35">
        <v>4</v>
      </c>
      <c r="C76" s="46">
        <f>IF(SUM(C77:C78)&gt;4,"4",SUM(C77:C78))</f>
        <v>2</v>
      </c>
      <c r="D76" s="40">
        <f>C76/B76</f>
        <v>0.5</v>
      </c>
      <c r="E76" s="46"/>
      <c r="F76" s="46">
        <f t="shared" ref="F76:G76" si="25">IF(SUM(F77:F78)&gt;4,"4",SUM(F77:F78))</f>
        <v>2</v>
      </c>
      <c r="G76" s="46">
        <f t="shared" si="25"/>
        <v>2</v>
      </c>
      <c r="H76" s="42">
        <f>G76/B76</f>
        <v>0.5</v>
      </c>
      <c r="I76" s="2"/>
    </row>
    <row r="77" spans="1:9" ht="24.75" thickBot="1" x14ac:dyDescent="0.3">
      <c r="A77" s="26" t="s">
        <v>70</v>
      </c>
      <c r="B77" s="36">
        <v>2</v>
      </c>
      <c r="C77" s="11">
        <v>2</v>
      </c>
      <c r="D77" s="41">
        <f>IF(C77/B77&gt;1,"100%",C77/B77)</f>
        <v>1</v>
      </c>
      <c r="E77" s="12" t="s">
        <v>121</v>
      </c>
      <c r="F77" s="13">
        <v>2</v>
      </c>
      <c r="G77" s="14">
        <v>2</v>
      </c>
      <c r="H77" s="43">
        <f>IF(G77/B77&gt;1,"100%",G77/B77)</f>
        <v>1</v>
      </c>
      <c r="I77" s="12" t="s">
        <v>121</v>
      </c>
    </row>
    <row r="78" spans="1:9" ht="24.75" thickBot="1" x14ac:dyDescent="0.3">
      <c r="A78" s="23" t="s">
        <v>71</v>
      </c>
      <c r="B78" s="36">
        <v>2</v>
      </c>
      <c r="C78" s="11"/>
      <c r="D78" s="41">
        <f>IF(C78/B78&gt;1,"100%",C78/B78)</f>
        <v>0</v>
      </c>
      <c r="E78" s="12"/>
      <c r="F78" s="13"/>
      <c r="G78" s="14"/>
      <c r="H78" s="43">
        <f>IF(G78/B78&gt;1,"100%",G78/B78)</f>
        <v>0</v>
      </c>
      <c r="I78" s="12"/>
    </row>
    <row r="79" spans="1:9" ht="16.5" thickBot="1" x14ac:dyDescent="0.3">
      <c r="A79" s="27" t="s">
        <v>72</v>
      </c>
      <c r="B79" s="38">
        <v>88</v>
      </c>
      <c r="C79" s="47">
        <f>ROUND(C67+C31+C17,0)</f>
        <v>77</v>
      </c>
      <c r="D79" s="1"/>
      <c r="E79" s="1"/>
      <c r="F79" s="47">
        <f t="shared" ref="F79:G79" si="26">ROUND(F67+F31+F17,0)</f>
        <v>77</v>
      </c>
      <c r="G79" s="47">
        <f t="shared" si="26"/>
        <v>77</v>
      </c>
      <c r="H79" s="28"/>
      <c r="I79" s="29"/>
    </row>
    <row r="80" spans="1:9" ht="16.5" thickBot="1" x14ac:dyDescent="0.3">
      <c r="A80" s="27" t="s">
        <v>73</v>
      </c>
      <c r="B80" s="38">
        <v>100</v>
      </c>
      <c r="C80" s="48">
        <f>C79/$B$79</f>
        <v>0.875</v>
      </c>
      <c r="D80" s="3"/>
      <c r="E80" s="3"/>
      <c r="F80" s="48">
        <f t="shared" ref="F80:G80" si="27">F79/$B$79</f>
        <v>0.875</v>
      </c>
      <c r="G80" s="48">
        <f t="shared" si="27"/>
        <v>0.875</v>
      </c>
      <c r="H80" s="30"/>
      <c r="I80" s="29"/>
    </row>
    <row r="81" spans="1:13" ht="16.5" thickBot="1" x14ac:dyDescent="0.3">
      <c r="A81" s="27" t="s">
        <v>74</v>
      </c>
      <c r="B81" s="31"/>
      <c r="C81" s="59" t="str">
        <f>(IF(AND(C80&gt;=80%,C19=2,C33=2,D18&gt;=50%,D25&gt;=50%,D28&gt;50%,D32&gt;=50%,D35&gt;=50%,D42&gt;=50%,D47&gt;=50%,D50&gt;=50%,D53&gt;=50%,D56&gt;=50%,D61&gt;=50%,D64&gt;=50%,D68&gt;=50%,D73&gt;=50%,D76&gt;=50%),"A",IF(AND(C80&gt;=65%,C19=2,C33=2,D18&gt;=50%,D25&gt;=50%,D28&gt;50%,D32&gt;=50%,D35&gt;=50%,D42&gt;=50%,D47&gt;=50%,D50&gt;=50%,D53&gt;=50%,D56&gt;=50%,D61&gt;=50%,D64&gt;=50%,D68&gt;=50%,D73&gt;=50%,D76&gt;=50%),"B",IF(AND(C80&gt;=50%,C19=2,C33=2,D18&gt;=50%,D25&gt;=50%,D28&gt;50%,D32&gt;=50%,D35&gt;=50%,D42&gt;=50%,D47&gt;=50%,D50&gt;=50%,D53&gt;=50%,D56&gt;=50%,D61&gt;=50%,D64&gt;=50%,D68&gt;=50%,D73&gt;=50%,D76&gt;=50%),"C","KĐ"))))</f>
        <v>A</v>
      </c>
      <c r="D81" s="60"/>
      <c r="E81" s="28"/>
      <c r="F81" s="32"/>
      <c r="G81" s="59" t="str">
        <f>(IF(AND(G80&gt;=80%,G19=2,G33=2,H18&gt;=50%,H25&gt;=50%,H28&gt;50%,H32&gt;=50%,H35&gt;=50%,H42&gt;=50%,H47&gt;=50%,H50&gt;=50%,H53&gt;=50%,H56&gt;=50%,H61&gt;=50%,H64&gt;=50%,H68&gt;=50%,H73&gt;=50%,H76&gt;=50%),"A",IF(AND(G80&gt;=65%,G19=2,G33=2,H18&gt;=50%,H25&gt;=50%,H28&gt;50%,H32&gt;=50%,H35&gt;=50%,H42&gt;=50%,H47&gt;=50%,H50&gt;=50%,H53&gt;=50%,H56&gt;=50%,H61&gt;=50%,H64&gt;=50%,H68&gt;=50%,H73&gt;=50%,H76&gt;=50%),"B",IF(AND(G80&gt;=50%,G19=2,G33=2,H18&gt;=50%,H25&gt;=50%,H28&gt;50%,H32&gt;=50%,H35&gt;=50%,H42&gt;=50%,H47&gt;=50%,H50&gt;=50%,H53&gt;=50%,H56&gt;=50%,H61&gt;=50%,H64&gt;=50%,H68&gt;=50%,H73&gt;=50%,H76&gt;=50%),"C","KĐ"))))</f>
        <v>A</v>
      </c>
      <c r="H81" s="60"/>
      <c r="I81" s="33"/>
    </row>
    <row r="82" spans="1:13" x14ac:dyDescent="0.25">
      <c r="A82" s="50"/>
      <c r="B82" s="50"/>
      <c r="C82" s="50"/>
      <c r="D82" s="50"/>
      <c r="E82" s="50"/>
      <c r="F82" s="50"/>
      <c r="G82" s="50"/>
      <c r="H82" s="50"/>
      <c r="I82" s="50"/>
      <c r="J82" s="50"/>
      <c r="K82" s="50"/>
      <c r="L82" s="50"/>
      <c r="M82" s="50"/>
    </row>
    <row r="83" spans="1:13" ht="43.7" customHeight="1" x14ac:dyDescent="0.25">
      <c r="A83" s="55" t="s">
        <v>89</v>
      </c>
      <c r="B83" s="55"/>
      <c r="C83" s="50"/>
      <c r="D83" s="50"/>
      <c r="E83" s="50"/>
      <c r="F83" s="50"/>
      <c r="G83" s="50"/>
      <c r="H83" s="55" t="s">
        <v>81</v>
      </c>
      <c r="I83" s="55"/>
      <c r="J83" s="50"/>
      <c r="K83" s="50"/>
      <c r="L83" s="50"/>
      <c r="M83" s="50"/>
    </row>
    <row r="84" spans="1:13" ht="16.5" x14ac:dyDescent="0.25">
      <c r="A84" s="50"/>
      <c r="B84" s="51"/>
      <c r="C84" s="51"/>
      <c r="D84" s="50"/>
      <c r="E84" s="50"/>
      <c r="F84" s="50"/>
      <c r="G84" s="50"/>
      <c r="H84" s="50"/>
      <c r="I84" s="50"/>
      <c r="J84" s="50"/>
      <c r="K84" s="50"/>
      <c r="L84" s="50"/>
      <c r="M84" s="50"/>
    </row>
    <row r="85" spans="1:13" x14ac:dyDescent="0.25">
      <c r="A85" s="50"/>
      <c r="B85" s="50"/>
      <c r="C85" s="50"/>
      <c r="D85" s="50"/>
      <c r="E85" s="50"/>
      <c r="F85" s="50"/>
      <c r="G85" s="50"/>
      <c r="H85" s="50"/>
      <c r="I85" s="50"/>
      <c r="J85" s="50"/>
      <c r="K85" s="50"/>
      <c r="L85" s="50"/>
      <c r="M85" s="50"/>
    </row>
    <row r="86" spans="1:13" x14ac:dyDescent="0.25">
      <c r="A86" s="50" t="s">
        <v>123</v>
      </c>
      <c r="B86" s="50"/>
      <c r="C86" s="50"/>
      <c r="D86" s="50"/>
      <c r="E86" s="50"/>
      <c r="F86" s="50"/>
      <c r="G86" s="50"/>
      <c r="H86" s="50"/>
      <c r="I86" s="50"/>
      <c r="J86" s="50"/>
      <c r="K86" s="50"/>
      <c r="L86" s="50"/>
      <c r="M86" s="50"/>
    </row>
    <row r="87" spans="1:13" x14ac:dyDescent="0.25">
      <c r="A87" s="50"/>
      <c r="B87" s="50"/>
      <c r="C87" s="50"/>
      <c r="D87" s="50"/>
      <c r="E87" s="50"/>
      <c r="F87" s="50"/>
      <c r="G87" s="50"/>
      <c r="H87" s="50"/>
      <c r="I87" s="50"/>
      <c r="J87" s="50"/>
      <c r="K87" s="50"/>
      <c r="L87" s="50"/>
      <c r="M87" s="50"/>
    </row>
    <row r="88" spans="1:13" x14ac:dyDescent="0.25">
      <c r="A88" s="50"/>
      <c r="B88" s="50"/>
      <c r="C88" s="50"/>
      <c r="D88" s="50"/>
      <c r="E88" s="50"/>
      <c r="F88" s="50"/>
      <c r="G88" s="50"/>
      <c r="H88" s="50"/>
      <c r="I88" s="50"/>
      <c r="J88" s="50"/>
      <c r="K88" s="50"/>
      <c r="L88" s="50"/>
      <c r="M88" s="50"/>
    </row>
    <row r="89" spans="1:13" x14ac:dyDescent="0.25">
      <c r="A89" s="50"/>
      <c r="B89" s="50"/>
      <c r="C89" s="50"/>
      <c r="D89" s="50"/>
      <c r="E89" s="50"/>
      <c r="F89" s="50"/>
      <c r="G89" s="50"/>
      <c r="H89" s="50"/>
      <c r="I89" s="50"/>
      <c r="J89" s="50"/>
      <c r="K89" s="50"/>
      <c r="L89" s="50"/>
      <c r="M89" s="50"/>
    </row>
    <row r="90" spans="1:13" x14ac:dyDescent="0.25">
      <c r="A90" s="50"/>
      <c r="B90" s="50"/>
      <c r="C90" s="50"/>
      <c r="D90" s="50"/>
      <c r="E90" s="50"/>
      <c r="F90" s="50"/>
      <c r="G90" s="50"/>
      <c r="H90" s="50"/>
      <c r="I90" s="50"/>
      <c r="J90" s="50"/>
      <c r="K90" s="50"/>
      <c r="L90" s="50"/>
      <c r="M90" s="50"/>
    </row>
    <row r="91" spans="1:13" x14ac:dyDescent="0.25">
      <c r="A91" s="50"/>
      <c r="B91" s="50"/>
      <c r="C91" s="50"/>
      <c r="D91" s="50"/>
      <c r="E91" s="50"/>
      <c r="F91" s="50"/>
      <c r="G91" s="50"/>
      <c r="H91" s="50"/>
      <c r="I91" s="50"/>
      <c r="J91" s="50"/>
      <c r="K91" s="50"/>
      <c r="L91" s="50"/>
      <c r="M91" s="50"/>
    </row>
    <row r="92" spans="1:13" x14ac:dyDescent="0.25">
      <c r="A92" s="50"/>
      <c r="B92" s="50"/>
      <c r="C92" s="50"/>
      <c r="D92" s="50"/>
      <c r="E92" s="50"/>
      <c r="F92" s="50"/>
      <c r="G92" s="50"/>
      <c r="H92" s="50"/>
      <c r="I92" s="50"/>
      <c r="J92" s="50"/>
      <c r="K92" s="50"/>
      <c r="L92" s="50"/>
      <c r="M92" s="50"/>
    </row>
    <row r="93" spans="1:13" x14ac:dyDescent="0.25">
      <c r="A93" s="50"/>
      <c r="B93" s="50"/>
      <c r="C93" s="50"/>
      <c r="D93" s="50"/>
      <c r="E93" s="50"/>
      <c r="F93" s="50"/>
      <c r="G93" s="50"/>
      <c r="H93" s="50"/>
      <c r="I93" s="50"/>
      <c r="J93" s="50"/>
      <c r="K93" s="50"/>
      <c r="L93" s="50"/>
      <c r="M93" s="50"/>
    </row>
    <row r="94" spans="1:13" x14ac:dyDescent="0.25">
      <c r="A94" s="50"/>
      <c r="B94" s="50"/>
      <c r="C94" s="50"/>
      <c r="D94" s="50"/>
      <c r="E94" s="50"/>
      <c r="F94" s="50"/>
      <c r="G94" s="50"/>
      <c r="H94" s="50"/>
      <c r="I94" s="50"/>
      <c r="J94" s="50"/>
      <c r="K94" s="50"/>
      <c r="L94" s="50"/>
      <c r="M94" s="50"/>
    </row>
    <row r="95" spans="1:13" x14ac:dyDescent="0.25">
      <c r="A95" s="50"/>
      <c r="B95" s="50"/>
      <c r="C95" s="50"/>
      <c r="D95" s="50"/>
      <c r="E95" s="50"/>
      <c r="F95" s="50"/>
      <c r="G95" s="50"/>
      <c r="H95" s="50"/>
      <c r="I95" s="50"/>
      <c r="J95" s="50"/>
      <c r="K95" s="50"/>
      <c r="L95" s="50"/>
      <c r="M95" s="50"/>
    </row>
    <row r="96" spans="1:13" x14ac:dyDescent="0.25">
      <c r="A96" s="50"/>
      <c r="B96" s="50"/>
      <c r="C96" s="50"/>
      <c r="D96" s="50"/>
      <c r="E96" s="50"/>
      <c r="F96" s="50"/>
      <c r="G96" s="50"/>
      <c r="H96" s="50"/>
      <c r="I96" s="50"/>
      <c r="J96" s="50"/>
      <c r="K96" s="50"/>
      <c r="L96" s="50"/>
      <c r="M96" s="50"/>
    </row>
    <row r="97" spans="1:13" x14ac:dyDescent="0.25">
      <c r="A97" s="50"/>
      <c r="B97" s="50"/>
      <c r="C97" s="50"/>
      <c r="D97" s="50"/>
      <c r="E97" s="50"/>
      <c r="F97" s="50"/>
      <c r="G97" s="50"/>
      <c r="H97" s="50"/>
      <c r="I97" s="50"/>
      <c r="J97" s="50"/>
      <c r="K97" s="50"/>
      <c r="L97" s="50"/>
      <c r="M97" s="50"/>
    </row>
    <row r="98" spans="1:13" x14ac:dyDescent="0.25">
      <c r="A98" s="50"/>
      <c r="B98" s="50"/>
      <c r="C98" s="50"/>
      <c r="D98" s="50"/>
      <c r="E98" s="50"/>
      <c r="F98" s="50"/>
      <c r="G98" s="50"/>
      <c r="H98" s="50"/>
      <c r="I98" s="50"/>
      <c r="J98" s="50"/>
      <c r="K98" s="50"/>
      <c r="L98" s="50"/>
      <c r="M98" s="50"/>
    </row>
  </sheetData>
  <sheetProtection password="CD12" sheet="1" objects="1" scenarios="1"/>
  <mergeCells count="12">
    <mergeCell ref="A1:B3"/>
    <mergeCell ref="E1:H2"/>
    <mergeCell ref="A83:B83"/>
    <mergeCell ref="H83:I83"/>
    <mergeCell ref="B12:I12"/>
    <mergeCell ref="A5:I5"/>
    <mergeCell ref="C81:D81"/>
    <mergeCell ref="G81:H81"/>
    <mergeCell ref="A15:A16"/>
    <mergeCell ref="B15:B16"/>
    <mergeCell ref="C15:E15"/>
    <mergeCell ref="F15:I15"/>
  </mergeCells>
  <hyperlinks>
    <hyperlink ref="A26" r:id="rId1" display="https://thuvienphapluat.vn/phap-luat/tim-van-ban.aspx?keyword=01/2014/TT-BGD%C4%90T&amp;area=2&amp;type=0&amp;match=False&amp;vc=True&amp;lan=1"/>
    <hyperlink ref="A29" r:id="rId2" display="https://thuvienphapluat.vn/phap-luat/tim-van-ban.aspx?keyword=03/2014/TT-BTTTT&amp;area=2&amp;type=0&amp;match=False&amp;vc=True&amp;lan=1"/>
  </hyperlinks>
  <pageMargins left="0.7" right="0.7" top="0.75" bottom="0.75" header="0.3" footer="0.3"/>
  <pageSetup paperSize="9" orientation="portrait" r:id="rId3"/>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A2" sqref="A2"/>
    </sheetView>
  </sheetViews>
  <sheetFormatPr defaultRowHeight="15" x14ac:dyDescent="0.25"/>
  <sheetData/>
  <dataValidations count="1">
    <dataValidation type="decimal" allowBlank="1" showInputMessage="1" showErrorMessage="1" sqref="A1:A5">
      <formula1>0</formula1>
      <formula2>2</formula2>
    </dataValidation>
  </dataValidation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GV</vt:lpstr>
      <vt:lpstr>Sheet2</vt:lpstr>
      <vt:lpstr>Sheet3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NHANKHAOTHI</dc:creator>
  <cp:lastModifiedBy>AutoBVT</cp:lastModifiedBy>
  <dcterms:created xsi:type="dcterms:W3CDTF">2018-07-06T09:47:52Z</dcterms:created>
  <dcterms:modified xsi:type="dcterms:W3CDTF">2021-06-16T05:51:26Z</dcterms:modified>
</cp:coreProperties>
</file>